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5480" windowHeight="9750" tabRatio="605" firstSheet="4" activeTab="10"/>
  </bookViews>
  <sheets>
    <sheet name="прил1дох 2025" sheetId="112" r:id="rId1"/>
    <sheet name="прил 2-2025" sheetId="85" r:id="rId2"/>
    <sheet name="прил 3-2025 расходы" sheetId="84" r:id="rId3"/>
    <sheet name="прил 4 подпрогаммы 25" sheetId="94" r:id="rId4"/>
    <sheet name="прил 5 источники " sheetId="113" r:id="rId5"/>
    <sheet name="прил 6-ЖКХ" sheetId="116" r:id="rId6"/>
    <sheet name="прил 7 межбюд" sheetId="117" r:id="rId7"/>
    <sheet name="прил 8 дотация " sheetId="120" r:id="rId8"/>
    <sheet name="прил 9 протокола " sheetId="118" r:id="rId9"/>
    <sheet name="прил 10 коррупция " sheetId="119" r:id="rId10"/>
    <sheet name="прил 11 межбюджетка" sheetId="121" r:id="rId11"/>
    <sheet name="Лист1" sheetId="122" r:id="rId12"/>
  </sheets>
  <externalReferences>
    <externalReference r:id="rId13"/>
  </externalReferences>
  <definedNames>
    <definedName name="_xlnm._FilterDatabase" localSheetId="1" hidden="1">'прил 2-2025'!$A$15:$FK$15</definedName>
    <definedName name="_xlnm._FilterDatabase" localSheetId="2" hidden="1">'прил 3-2025 расходы'!$A$18:$L$18</definedName>
    <definedName name="_xlnm._FilterDatabase" localSheetId="3" hidden="1">'прил 4 подпрогаммы 25'!$A$14:$E$108</definedName>
    <definedName name="_xlnm._FilterDatabase" localSheetId="5" hidden="1">'прил 6-ЖКХ'!$A$21:$L$26</definedName>
    <definedName name="_xlnm._FilterDatabase" localSheetId="0" hidden="1">'прил1дох 2025'!$A$11:$F$133</definedName>
    <definedName name="_xlnm.Print_Area" localSheetId="9">'прил 10 коррупция '!$A$1:$D$27</definedName>
    <definedName name="_xlnm.Print_Area" localSheetId="10">'прил 11 межбюджетка'!$A$1:$D$27</definedName>
    <definedName name="_xlnm.Print_Area" localSheetId="1">'прил 2-2025'!$A$1:$I$433</definedName>
    <definedName name="_xlnm.Print_Area" localSheetId="2">'прил 3-2025 расходы'!$A$1:$L$499</definedName>
    <definedName name="_xlnm.Print_Area" localSheetId="4">'прил 5 источники '!$A$1:$E$128</definedName>
    <definedName name="_xlnm.Print_Area" localSheetId="5">'прил 6-ЖКХ'!$A$1:$K$29</definedName>
    <definedName name="_xlnm.Print_Area" localSheetId="7">'прил 8 дотация '!$A$1:$D$22</definedName>
    <definedName name="_xlnm.Print_Area" localSheetId="8">'прил 9 протокола '!$A$1:$D$25</definedName>
    <definedName name="_xlnm.Print_Area" localSheetId="0">'прил1дох 2025'!$A$1:$I$133</definedName>
  </definedNames>
  <calcPr calcId="124519"/>
</workbook>
</file>

<file path=xl/calcChain.xml><?xml version="1.0" encoding="utf-8"?>
<calcChain xmlns="http://schemas.openxmlformats.org/spreadsheetml/2006/main">
  <c r="K83" i="84"/>
  <c r="C24" i="121"/>
  <c r="B24"/>
  <c r="D22"/>
  <c r="D21"/>
  <c r="D19"/>
  <c r="D18"/>
  <c r="D17" i="120"/>
  <c r="D19"/>
  <c r="D20"/>
  <c r="D22"/>
  <c r="D16"/>
  <c r="C22"/>
  <c r="D19" i="119"/>
  <c r="D20"/>
  <c r="D21"/>
  <c r="D22"/>
  <c r="D24"/>
  <c r="D18"/>
  <c r="D18" i="118"/>
  <c r="D19"/>
  <c r="D20"/>
  <c r="D21"/>
  <c r="D17"/>
  <c r="C23"/>
  <c r="K18" i="117"/>
  <c r="K19"/>
  <c r="K21"/>
  <c r="K22"/>
  <c r="K23"/>
  <c r="K16"/>
  <c r="K28" i="116"/>
  <c r="J28"/>
  <c r="I28"/>
  <c r="K24"/>
  <c r="J24"/>
  <c r="I24"/>
  <c r="K21"/>
  <c r="J21"/>
  <c r="I21"/>
  <c r="K18"/>
  <c r="J18"/>
  <c r="D24" i="121" l="1"/>
  <c r="I18" i="116"/>
  <c r="E127" i="113"/>
  <c r="D127"/>
  <c r="C127"/>
  <c r="E126" s="1"/>
  <c r="D126" s="1"/>
  <c r="C126" s="1"/>
  <c r="E125" s="1"/>
  <c r="D125" s="1"/>
  <c r="C125" s="1"/>
  <c r="E124" s="1"/>
  <c r="D124" s="1"/>
  <c r="C124" s="1"/>
  <c r="E123" s="1"/>
  <c r="D123" s="1"/>
  <c r="C123" s="1"/>
  <c r="E122"/>
  <c r="D122"/>
  <c r="C122"/>
  <c r="E121" s="1"/>
  <c r="D121"/>
  <c r="C121" s="1"/>
  <c r="E120" s="1"/>
  <c r="D120" s="1"/>
  <c r="C120" s="1"/>
  <c r="E118" s="1"/>
  <c r="D118" s="1"/>
  <c r="C118" s="1"/>
  <c r="E117"/>
  <c r="D117"/>
  <c r="C117"/>
  <c r="E116"/>
  <c r="D116" s="1"/>
  <c r="C116" s="1"/>
  <c r="E115" s="1"/>
  <c r="D115" s="1"/>
  <c r="C115" s="1"/>
  <c r="E114" l="1"/>
  <c r="D114"/>
  <c r="C114"/>
  <c r="E110"/>
  <c r="D110"/>
  <c r="C110"/>
  <c r="E109" s="1"/>
  <c r="D109" s="1"/>
  <c r="C109" s="1"/>
  <c r="E108" s="1"/>
  <c r="D108" s="1"/>
  <c r="C108" s="1"/>
  <c r="E107" s="1"/>
  <c r="D107" s="1"/>
  <c r="C107" s="1"/>
  <c r="E105"/>
  <c r="D105"/>
  <c r="C105"/>
  <c r="E104" s="1"/>
  <c r="D104" s="1"/>
  <c r="C104" s="1"/>
  <c r="E102" s="1"/>
  <c r="D102" s="1"/>
  <c r="C102" s="1"/>
  <c r="E101"/>
  <c r="D101"/>
  <c r="C101"/>
  <c r="E99" s="1"/>
  <c r="D99" s="1"/>
  <c r="C99" s="1"/>
  <c r="E95"/>
  <c r="D95"/>
  <c r="C95"/>
  <c r="E94" s="1"/>
  <c r="D94" s="1"/>
  <c r="C94" s="1"/>
  <c r="E93" s="1"/>
  <c r="D93" s="1"/>
  <c r="C93" s="1"/>
  <c r="E92" s="1"/>
  <c r="D92" s="1"/>
  <c r="C92" s="1"/>
  <c r="E90"/>
  <c r="D90"/>
  <c r="C90"/>
  <c r="E89" s="1"/>
  <c r="D89" s="1"/>
  <c r="C89" s="1"/>
  <c r="E87" s="1"/>
  <c r="D87" s="1"/>
  <c r="C87" s="1"/>
  <c r="E86" s="1"/>
  <c r="D86"/>
  <c r="C86"/>
  <c r="E84" s="1"/>
  <c r="D84" s="1"/>
  <c r="C84" s="1"/>
  <c r="E80"/>
  <c r="D80"/>
  <c r="C80"/>
  <c r="E79" s="1"/>
  <c r="D79" s="1"/>
  <c r="C79" s="1"/>
  <c r="E78" s="1"/>
  <c r="D78" s="1"/>
  <c r="C78" s="1"/>
  <c r="E77" s="1"/>
  <c r="D77" s="1"/>
  <c r="C77" s="1"/>
  <c r="E75"/>
  <c r="D75"/>
  <c r="C75"/>
  <c r="E74" s="1"/>
  <c r="D74" s="1"/>
  <c r="C74" s="1"/>
  <c r="E72" s="1"/>
  <c r="D72" s="1"/>
  <c r="C72" s="1"/>
  <c r="E71"/>
  <c r="D71"/>
  <c r="C71"/>
  <c r="E69" s="1"/>
  <c r="D69" s="1"/>
  <c r="C69" s="1"/>
  <c r="E65"/>
  <c r="D65"/>
  <c r="C65"/>
  <c r="E64" s="1"/>
  <c r="D64" s="1"/>
  <c r="C64" s="1"/>
  <c r="E63" s="1"/>
  <c r="D63" s="1"/>
  <c r="C63" s="1"/>
  <c r="E62" s="1"/>
  <c r="D62" s="1"/>
  <c r="C62" s="1"/>
  <c r="E60"/>
  <c r="D60"/>
  <c r="C60"/>
  <c r="E59" s="1"/>
  <c r="D59" s="1"/>
  <c r="C59" s="1"/>
  <c r="E57" s="1"/>
  <c r="D57" s="1"/>
  <c r="C57" s="1"/>
  <c r="E56"/>
  <c r="D56"/>
  <c r="C56"/>
  <c r="E54" s="1"/>
  <c r="D54" s="1"/>
  <c r="C54" s="1"/>
  <c r="E50"/>
  <c r="D50"/>
  <c r="C50"/>
  <c r="E49"/>
  <c r="D49" s="1"/>
  <c r="C49" s="1"/>
  <c r="E48" s="1"/>
  <c r="D48" s="1"/>
  <c r="C48" s="1"/>
  <c r="E47" s="1"/>
  <c r="D47" s="1"/>
  <c r="C47" s="1"/>
  <c r="E45"/>
  <c r="D45"/>
  <c r="C45"/>
  <c r="E44" s="1"/>
  <c r="D44" s="1"/>
  <c r="C44" s="1"/>
  <c r="E42" s="1"/>
  <c r="D42" s="1"/>
  <c r="C42" s="1"/>
  <c r="E41" s="1"/>
  <c r="D41"/>
  <c r="C41"/>
  <c r="E39"/>
  <c r="D39"/>
  <c r="C39"/>
  <c r="E38"/>
  <c r="D38" s="1"/>
  <c r="C38" s="1"/>
  <c r="E36" s="1"/>
  <c r="D36" s="1"/>
  <c r="C36" s="1"/>
  <c r="E32"/>
  <c r="D32"/>
  <c r="C32"/>
  <c r="E31" s="1"/>
  <c r="D31" s="1"/>
  <c r="C31" s="1"/>
  <c r="E30" s="1"/>
  <c r="D30" s="1"/>
  <c r="C30" s="1"/>
  <c r="E29" s="1"/>
  <c r="D29" s="1"/>
  <c r="C29" s="1"/>
  <c r="E27"/>
  <c r="D27"/>
  <c r="C27"/>
  <c r="E26" s="1"/>
  <c r="D26" s="1"/>
  <c r="C26" s="1"/>
  <c r="E24" s="1"/>
  <c r="D24" s="1"/>
  <c r="C24" s="1"/>
  <c r="E23"/>
  <c r="D23"/>
  <c r="C23" l="1"/>
  <c r="E21" s="1"/>
  <c r="D21" s="1"/>
  <c r="C21" s="1"/>
  <c r="H110" i="94" s="1"/>
  <c r="G110"/>
  <c r="F110" l="1"/>
  <c r="H108"/>
  <c r="H107" s="1"/>
  <c r="G107"/>
  <c r="H106"/>
  <c r="H105"/>
  <c r="G105"/>
  <c r="F105"/>
  <c r="H104"/>
  <c r="H103"/>
  <c r="H102" s="1"/>
  <c r="G102"/>
  <c r="F102"/>
  <c r="H101"/>
  <c r="H100" s="1"/>
  <c r="G100"/>
  <c r="F100"/>
  <c r="H99"/>
  <c r="H98" s="1"/>
  <c r="G98"/>
  <c r="F98"/>
  <c r="H97"/>
  <c r="H96" s="1"/>
  <c r="G96"/>
  <c r="F96"/>
  <c r="H95"/>
  <c r="H94"/>
  <c r="H93"/>
  <c r="G93"/>
  <c r="F93"/>
  <c r="H92"/>
  <c r="H91" s="1"/>
  <c r="G91"/>
  <c r="F91"/>
  <c r="H90"/>
  <c r="H89"/>
  <c r="G89"/>
  <c r="F89"/>
  <c r="H88"/>
  <c r="H87"/>
  <c r="H86"/>
  <c r="H85"/>
  <c r="H84"/>
  <c r="H83"/>
  <c r="H82"/>
  <c r="H81" s="1"/>
  <c r="G81"/>
  <c r="F81"/>
  <c r="H80"/>
  <c r="H79" s="1"/>
  <c r="G79"/>
  <c r="F79"/>
  <c r="H78"/>
  <c r="H77"/>
  <c r="H76"/>
  <c r="G76"/>
  <c r="F76"/>
  <c r="H75"/>
  <c r="H74"/>
  <c r="H73"/>
  <c r="H72"/>
  <c r="H71" l="1"/>
  <c r="G71"/>
  <c r="F71"/>
  <c r="H70" s="1"/>
  <c r="G70" s="1"/>
  <c r="F70"/>
  <c r="H69"/>
  <c r="H68"/>
  <c r="H67"/>
  <c r="H66" s="1"/>
  <c r="G66"/>
  <c r="F66"/>
  <c r="H65"/>
  <c r="H64"/>
  <c r="H63"/>
  <c r="H62"/>
  <c r="H61" s="1"/>
  <c r="G61"/>
  <c r="F61"/>
  <c r="H60"/>
  <c r="H59"/>
  <c r="H58" s="1"/>
  <c r="G58"/>
  <c r="F58"/>
  <c r="H57"/>
  <c r="H56"/>
  <c r="G56"/>
  <c r="F56"/>
  <c r="H55"/>
  <c r="H54" s="1"/>
  <c r="G54"/>
  <c r="F54"/>
  <c r="H53"/>
  <c r="H52"/>
  <c r="H51"/>
  <c r="G51"/>
  <c r="F51"/>
  <c r="H50" s="1"/>
  <c r="G50"/>
  <c r="F50"/>
  <c r="H49"/>
  <c r="H48"/>
  <c r="H47"/>
  <c r="H46" s="1"/>
  <c r="G46"/>
  <c r="F46"/>
  <c r="H45"/>
  <c r="H44"/>
  <c r="H43"/>
  <c r="H42"/>
  <c r="H41"/>
  <c r="H40" s="1"/>
  <c r="G40"/>
  <c r="F40"/>
  <c r="H39"/>
  <c r="H38"/>
  <c r="H37"/>
  <c r="H36"/>
  <c r="H35"/>
  <c r="H34"/>
  <c r="H33"/>
  <c r="H32" s="1"/>
  <c r="G32"/>
  <c r="F32"/>
  <c r="H31"/>
  <c r="H30"/>
  <c r="H29"/>
  <c r="G29"/>
  <c r="F29"/>
  <c r="H28" s="1"/>
  <c r="G28"/>
  <c r="F28"/>
  <c r="H27"/>
  <c r="H26" s="1"/>
  <c r="G26"/>
  <c r="F26"/>
  <c r="H25"/>
  <c r="H24" s="1"/>
  <c r="G24"/>
  <c r="F24"/>
  <c r="H23"/>
  <c r="H22" s="1"/>
  <c r="G22"/>
  <c r="F22"/>
  <c r="H21"/>
  <c r="H20"/>
  <c r="H19" s="1"/>
  <c r="G19"/>
  <c r="F19"/>
  <c r="H18" l="1"/>
  <c r="G18"/>
  <c r="F18" s="1"/>
  <c r="H17"/>
  <c r="H16"/>
  <c r="H15" s="1"/>
  <c r="G15"/>
  <c r="F15"/>
  <c r="I499" i="84"/>
  <c r="L497"/>
  <c r="L496" s="1"/>
  <c r="K496"/>
  <c r="J496"/>
  <c r="L495"/>
  <c r="I495"/>
  <c r="H495"/>
  <c r="L494" s="1"/>
  <c r="K494"/>
  <c r="J494"/>
  <c r="I494"/>
  <c r="H494" s="1"/>
  <c r="G494"/>
  <c r="K493"/>
  <c r="J493"/>
  <c r="I493"/>
  <c r="H493" s="1"/>
  <c r="G493"/>
  <c r="L492" s="1"/>
  <c r="K492" s="1"/>
  <c r="J492" s="1"/>
  <c r="I492"/>
  <c r="H492" s="1"/>
  <c r="G492"/>
  <c r="L491" l="1"/>
  <c r="K491"/>
  <c r="J491" l="1"/>
  <c r="I491"/>
  <c r="H491" s="1"/>
  <c r="G491"/>
  <c r="L490"/>
  <c r="K490" s="1"/>
  <c r="J490" s="1"/>
  <c r="I490"/>
  <c r="L489"/>
  <c r="I489"/>
  <c r="L488"/>
  <c r="K488"/>
  <c r="J488"/>
  <c r="I488"/>
  <c r="L487"/>
  <c r="K487" s="1"/>
  <c r="J487"/>
  <c r="I487"/>
  <c r="L486" s="1"/>
  <c r="K486" s="1"/>
  <c r="J486"/>
  <c r="I486" l="1"/>
  <c r="L485"/>
  <c r="I485"/>
  <c r="H485"/>
  <c r="L484"/>
  <c r="K484"/>
  <c r="J484"/>
  <c r="I484"/>
  <c r="H484" l="1"/>
  <c r="G484"/>
  <c r="L483" s="1"/>
  <c r="K483" s="1"/>
  <c r="J483"/>
  <c r="I483"/>
  <c r="H483" s="1"/>
  <c r="G483" s="1"/>
  <c r="L482"/>
  <c r="I482"/>
  <c r="H482"/>
  <c r="L481"/>
  <c r="K481"/>
  <c r="J481"/>
  <c r="I481"/>
  <c r="H481"/>
  <c r="G481"/>
  <c r="L480" s="1"/>
  <c r="K480" s="1"/>
  <c r="J480"/>
  <c r="I480"/>
  <c r="H480"/>
  <c r="G480" s="1"/>
  <c r="L479" s="1"/>
  <c r="K479"/>
  <c r="J479"/>
  <c r="I479"/>
  <c r="H479" l="1"/>
  <c r="G479"/>
  <c r="L478"/>
  <c r="K478" s="1"/>
  <c r="J478"/>
  <c r="I478"/>
  <c r="H478" s="1"/>
  <c r="G478"/>
  <c r="L477"/>
  <c r="K477" s="1"/>
  <c r="J477"/>
  <c r="I477"/>
  <c r="L476" s="1"/>
  <c r="K476" s="1"/>
  <c r="J476"/>
  <c r="I476"/>
  <c r="L475"/>
  <c r="L474" s="1"/>
  <c r="K474"/>
  <c r="J474"/>
  <c r="L473"/>
  <c r="I473"/>
  <c r="H473"/>
  <c r="L472" s="1"/>
  <c r="K472"/>
  <c r="J472"/>
  <c r="I472"/>
  <c r="H472" s="1"/>
  <c r="G472"/>
  <c r="L471"/>
  <c r="I471"/>
  <c r="L470" s="1"/>
  <c r="K470"/>
  <c r="J470"/>
  <c r="I470" l="1"/>
  <c r="L469"/>
  <c r="K469"/>
  <c r="J469"/>
  <c r="I469"/>
  <c r="H469"/>
  <c r="G469"/>
  <c r="L468" s="1"/>
  <c r="K468" s="1"/>
  <c r="J468"/>
  <c r="I468"/>
  <c r="L467"/>
  <c r="K467"/>
  <c r="J467"/>
  <c r="I467"/>
  <c r="H467"/>
  <c r="G467"/>
  <c r="L466" s="1"/>
  <c r="K466" s="1"/>
  <c r="J466"/>
  <c r="I466"/>
  <c r="H466" s="1"/>
  <c r="G466"/>
  <c r="L465"/>
  <c r="I465"/>
  <c r="H465"/>
  <c r="L464"/>
  <c r="K464"/>
  <c r="J464"/>
  <c r="I464"/>
  <c r="H464"/>
  <c r="G464"/>
  <c r="L463" s="1"/>
  <c r="K463" s="1"/>
  <c r="J463"/>
  <c r="I463"/>
  <c r="H463"/>
  <c r="G463" s="1"/>
  <c r="L462"/>
  <c r="I462"/>
  <c r="H462"/>
  <c r="L461"/>
  <c r="K461"/>
  <c r="J461"/>
  <c r="I461"/>
  <c r="H461"/>
  <c r="G461"/>
  <c r="L460" s="1"/>
  <c r="K460" s="1"/>
  <c r="J460"/>
  <c r="I460"/>
  <c r="H460" s="1"/>
  <c r="G460" s="1"/>
  <c r="L459" s="1"/>
  <c r="K459"/>
  <c r="J459"/>
  <c r="I459"/>
  <c r="H459"/>
  <c r="G459"/>
  <c r="L458"/>
  <c r="K458" s="1"/>
  <c r="J458"/>
  <c r="I458"/>
  <c r="H458"/>
  <c r="G458"/>
  <c r="L457" s="1"/>
  <c r="K457" s="1"/>
  <c r="J457"/>
  <c r="I457"/>
  <c r="H457" s="1"/>
  <c r="G457"/>
  <c r="L456"/>
  <c r="L455"/>
  <c r="K455"/>
  <c r="J455"/>
  <c r="L454" s="1"/>
  <c r="K454" s="1"/>
  <c r="J454"/>
  <c r="L453"/>
  <c r="L452"/>
  <c r="K452"/>
  <c r="J452"/>
  <c r="L451" s="1"/>
  <c r="K451" s="1"/>
  <c r="J451"/>
  <c r="L450"/>
  <c r="K450"/>
  <c r="J450"/>
  <c r="L449" s="1"/>
  <c r="K449" s="1"/>
  <c r="J449"/>
  <c r="L448"/>
  <c r="I448"/>
  <c r="H448"/>
  <c r="L447"/>
  <c r="K447"/>
  <c r="J447"/>
  <c r="I447"/>
  <c r="H447" s="1"/>
  <c r="G447"/>
  <c r="L446"/>
  <c r="K446" s="1"/>
  <c r="J446"/>
  <c r="I446"/>
  <c r="H446"/>
  <c r="G446"/>
  <c r="L445" s="1"/>
  <c r="K445" s="1"/>
  <c r="J445"/>
  <c r="I445"/>
  <c r="H445" s="1"/>
  <c r="G445"/>
  <c r="L444"/>
  <c r="I444"/>
  <c r="H444"/>
  <c r="L443"/>
  <c r="K443"/>
  <c r="J443"/>
  <c r="I443"/>
  <c r="H443"/>
  <c r="G443"/>
  <c r="L442"/>
  <c r="K442" s="1"/>
  <c r="J442"/>
  <c r="I442"/>
  <c r="H442"/>
  <c r="G442" s="1"/>
  <c r="L441" s="1"/>
  <c r="K441" s="1"/>
  <c r="J441"/>
  <c r="I441"/>
  <c r="H441" s="1"/>
  <c r="G441"/>
  <c r="L440"/>
  <c r="I440"/>
  <c r="H440"/>
  <c r="L439"/>
  <c r="K439"/>
  <c r="J439"/>
  <c r="I439"/>
  <c r="H439"/>
  <c r="L438" s="1"/>
  <c r="K438" s="1"/>
  <c r="J438"/>
  <c r="I438"/>
  <c r="H438"/>
  <c r="L437"/>
  <c r="I437"/>
  <c r="H437"/>
  <c r="L436"/>
  <c r="K436"/>
  <c r="J436"/>
  <c r="I436"/>
  <c r="H436"/>
  <c r="G436"/>
  <c r="L435" s="1"/>
  <c r="K435" s="1"/>
  <c r="J435"/>
  <c r="I435"/>
  <c r="H435"/>
  <c r="G435" s="1"/>
  <c r="L434" s="1"/>
  <c r="K434" s="1"/>
  <c r="J434"/>
  <c r="I434"/>
  <c r="H434"/>
  <c r="G434"/>
  <c r="L433"/>
  <c r="K433" s="1"/>
  <c r="J433"/>
  <c r="I433" l="1"/>
  <c r="H433" s="1"/>
  <c r="G433"/>
  <c r="L432"/>
  <c r="K432" s="1"/>
  <c r="J432"/>
  <c r="I432" l="1"/>
  <c r="H432"/>
  <c r="G432"/>
  <c r="L431" s="1"/>
  <c r="K431"/>
  <c r="J431"/>
  <c r="I431" l="1"/>
  <c r="H431" s="1"/>
  <c r="G431" s="1"/>
  <c r="L430"/>
  <c r="I430"/>
  <c r="L429" s="1"/>
  <c r="K429"/>
  <c r="J429"/>
  <c r="I429" l="1"/>
  <c r="L428"/>
  <c r="I428"/>
  <c r="H428"/>
  <c r="L427" s="1"/>
  <c r="K427"/>
  <c r="J427"/>
  <c r="I427"/>
  <c r="H427" s="1"/>
  <c r="G427"/>
  <c r="L426" s="1"/>
  <c r="K426"/>
  <c r="J426"/>
  <c r="I426"/>
  <c r="H426" s="1"/>
  <c r="G426"/>
  <c r="L425"/>
  <c r="L424" s="1"/>
  <c r="K424"/>
  <c r="J424"/>
  <c r="L423"/>
  <c r="I423"/>
  <c r="H423"/>
  <c r="L422" s="1"/>
  <c r="K422"/>
  <c r="J422"/>
  <c r="I422"/>
  <c r="H422" s="1"/>
  <c r="G422"/>
  <c r="L421"/>
  <c r="I421"/>
  <c r="H421"/>
  <c r="L420" s="1"/>
  <c r="K420"/>
  <c r="J420"/>
  <c r="I420"/>
  <c r="H420" s="1"/>
  <c r="G420"/>
  <c r="L419" s="1"/>
  <c r="K419"/>
  <c r="J419"/>
  <c r="I419"/>
  <c r="H419"/>
  <c r="G419"/>
  <c r="L418"/>
  <c r="K418"/>
  <c r="J418"/>
  <c r="I418"/>
  <c r="H418"/>
  <c r="G418"/>
  <c r="L417"/>
  <c r="K417" s="1"/>
  <c r="J417"/>
  <c r="I417"/>
  <c r="H417" s="1"/>
  <c r="G417"/>
  <c r="L416"/>
  <c r="I416"/>
  <c r="H416"/>
  <c r="L415"/>
  <c r="K415"/>
  <c r="J415"/>
  <c r="I415"/>
  <c r="H415" s="1"/>
  <c r="G415"/>
  <c r="L414"/>
  <c r="K414" s="1"/>
  <c r="J414"/>
  <c r="I414"/>
  <c r="H414"/>
  <c r="G414"/>
  <c r="L413"/>
  <c r="K413" s="1"/>
  <c r="J413"/>
  <c r="I413"/>
  <c r="H413"/>
  <c r="G413"/>
  <c r="L412"/>
  <c r="K412" s="1"/>
  <c r="J412"/>
  <c r="I412"/>
  <c r="H412"/>
  <c r="G412"/>
  <c r="L411" s="1"/>
  <c r="K411" s="1"/>
  <c r="J411"/>
  <c r="I411"/>
  <c r="H411"/>
  <c r="G411"/>
  <c r="L410" l="1"/>
  <c r="K410" s="1"/>
  <c r="J410"/>
  <c r="I410"/>
  <c r="H410" s="1"/>
  <c r="G410"/>
  <c r="L409"/>
  <c r="I409"/>
  <c r="H409"/>
  <c r="L408" s="1"/>
  <c r="K408"/>
  <c r="J408"/>
  <c r="I408"/>
  <c r="H408"/>
  <c r="G408"/>
  <c r="L407"/>
  <c r="I407"/>
  <c r="L406" s="1"/>
  <c r="K406"/>
  <c r="J406"/>
  <c r="I406"/>
  <c r="L405"/>
  <c r="K405"/>
  <c r="J405"/>
  <c r="I405"/>
  <c r="H405"/>
  <c r="G405" s="1"/>
  <c r="L404" s="1"/>
  <c r="K404" s="1"/>
  <c r="J404"/>
  <c r="I404"/>
  <c r="H404"/>
  <c r="G404"/>
  <c r="L403" s="1"/>
  <c r="K403" s="1"/>
  <c r="J403"/>
  <c r="L402" s="1"/>
  <c r="K402"/>
  <c r="J402"/>
  <c r="I402"/>
  <c r="L401" s="1"/>
  <c r="K401"/>
  <c r="J401"/>
  <c r="I401"/>
  <c r="H401" s="1"/>
  <c r="G401"/>
  <c r="L400"/>
  <c r="I400"/>
  <c r="L399" s="1"/>
  <c r="K399"/>
  <c r="J399"/>
  <c r="I399"/>
  <c r="L398"/>
  <c r="I398"/>
  <c r="H398"/>
  <c r="L397" s="1"/>
  <c r="K397"/>
  <c r="J397"/>
  <c r="I397"/>
  <c r="H397" s="1"/>
  <c r="G397"/>
  <c r="L396"/>
  <c r="K396"/>
  <c r="J396"/>
  <c r="I396"/>
  <c r="H396" s="1"/>
  <c r="G396"/>
  <c r="L395"/>
  <c r="I395"/>
  <c r="H395"/>
  <c r="L394"/>
  <c r="K394"/>
  <c r="J394"/>
  <c r="I394"/>
  <c r="H394"/>
  <c r="G394"/>
  <c r="L393" s="1"/>
  <c r="K393" s="1"/>
  <c r="J393"/>
  <c r="I393"/>
  <c r="H393"/>
  <c r="G393" s="1"/>
  <c r="L392"/>
  <c r="K392" s="1"/>
  <c r="J392"/>
  <c r="I392"/>
  <c r="H392" s="1"/>
  <c r="G392"/>
  <c r="L391"/>
  <c r="K391" s="1"/>
  <c r="J391"/>
  <c r="I391"/>
  <c r="H391" s="1"/>
  <c r="G391"/>
  <c r="L390" s="1"/>
  <c r="K390" s="1"/>
  <c r="J390"/>
  <c r="I390"/>
  <c r="H390" s="1"/>
  <c r="G390"/>
  <c r="L389"/>
  <c r="I389"/>
  <c r="H389"/>
  <c r="L388"/>
  <c r="K388"/>
  <c r="J388"/>
  <c r="I388"/>
  <c r="H388"/>
  <c r="G388"/>
  <c r="L387"/>
  <c r="K387" s="1"/>
  <c r="J387"/>
  <c r="I387"/>
  <c r="H387"/>
  <c r="G387" s="1"/>
  <c r="L386" s="1"/>
  <c r="K386" s="1"/>
  <c r="J386"/>
  <c r="I386"/>
  <c r="H386" s="1"/>
  <c r="G386"/>
  <c r="L385"/>
  <c r="I385"/>
  <c r="L384" s="1"/>
  <c r="K384"/>
  <c r="J384"/>
  <c r="I384"/>
  <c r="L383"/>
  <c r="L382" s="1"/>
  <c r="K382"/>
  <c r="J382"/>
  <c r="L381"/>
  <c r="K381"/>
  <c r="J381"/>
  <c r="I381"/>
  <c r="L380" s="1"/>
  <c r="K380" s="1"/>
  <c r="J380"/>
  <c r="I380"/>
  <c r="L379"/>
  <c r="I379"/>
  <c r="H379"/>
  <c r="L378" s="1"/>
  <c r="K378"/>
  <c r="J378"/>
  <c r="I378"/>
  <c r="H378" s="1"/>
  <c r="G378"/>
  <c r="L377"/>
  <c r="I377"/>
  <c r="H377"/>
  <c r="L376" s="1"/>
  <c r="K376"/>
  <c r="J376"/>
  <c r="I376"/>
  <c r="H376"/>
  <c r="G376"/>
  <c r="L375" s="1"/>
  <c r="K375"/>
  <c r="J375"/>
  <c r="I375"/>
  <c r="H375" s="1"/>
  <c r="G375"/>
  <c r="L374"/>
  <c r="I374"/>
  <c r="H374"/>
  <c r="L373"/>
  <c r="K373"/>
  <c r="J373"/>
  <c r="I373"/>
  <c r="H373" s="1"/>
  <c r="G373"/>
  <c r="L372"/>
  <c r="L371" s="1"/>
  <c r="K371"/>
  <c r="J371"/>
  <c r="L370" s="1"/>
  <c r="K370"/>
  <c r="J370"/>
  <c r="I370"/>
  <c r="H370" s="1"/>
  <c r="G370"/>
  <c r="L369"/>
  <c r="I369"/>
  <c r="L368" s="1"/>
  <c r="K368"/>
  <c r="J368"/>
  <c r="I368"/>
  <c r="L367"/>
  <c r="I367"/>
  <c r="L366" s="1"/>
  <c r="K366"/>
  <c r="J366"/>
  <c r="I366"/>
  <c r="L365" s="1"/>
  <c r="K365"/>
  <c r="J365"/>
  <c r="I365"/>
  <c r="L364"/>
  <c r="I364"/>
  <c r="H364"/>
  <c r="L363" s="1"/>
  <c r="K363"/>
  <c r="J363"/>
  <c r="I363"/>
  <c r="H363" s="1"/>
  <c r="G363"/>
  <c r="L362"/>
  <c r="I362"/>
  <c r="H362"/>
  <c r="L361" s="1"/>
  <c r="K361"/>
  <c r="J361"/>
  <c r="I361"/>
  <c r="H361" s="1"/>
  <c r="G361"/>
  <c r="L360" s="1"/>
  <c r="K360"/>
  <c r="J360"/>
  <c r="I360"/>
  <c r="H360" s="1"/>
  <c r="G360"/>
  <c r="L359"/>
  <c r="I359"/>
  <c r="H359"/>
  <c r="L358" s="1"/>
  <c r="K358"/>
  <c r="J358"/>
  <c r="I358"/>
  <c r="H358" s="1"/>
  <c r="G358"/>
  <c r="L357"/>
  <c r="I357"/>
  <c r="L356" s="1"/>
  <c r="K356"/>
  <c r="J356"/>
  <c r="I356"/>
  <c r="L355" s="1"/>
  <c r="K355"/>
  <c r="J355"/>
  <c r="I355"/>
  <c r="H355" s="1"/>
  <c r="G355"/>
  <c r="L354" s="1"/>
  <c r="K354"/>
  <c r="J354"/>
  <c r="I354"/>
  <c r="H354" s="1"/>
  <c r="G354"/>
  <c r="L353"/>
  <c r="I353"/>
  <c r="H353"/>
  <c r="L352" s="1"/>
  <c r="K352"/>
  <c r="J352"/>
  <c r="I352"/>
  <c r="H352" s="1"/>
  <c r="G352"/>
  <c r="L351"/>
  <c r="I351"/>
  <c r="H351"/>
  <c r="L350" s="1"/>
  <c r="K350"/>
  <c r="J350"/>
  <c r="I350"/>
  <c r="H350"/>
  <c r="G350"/>
  <c r="L349"/>
  <c r="K349"/>
  <c r="J349"/>
  <c r="I349"/>
  <c r="H349" s="1"/>
  <c r="G349"/>
  <c r="L348"/>
  <c r="I348"/>
  <c r="H348"/>
  <c r="L347"/>
  <c r="K347"/>
  <c r="J347"/>
  <c r="I347"/>
  <c r="H347"/>
  <c r="L346" s="1"/>
  <c r="K346" s="1"/>
  <c r="J346"/>
  <c r="I346"/>
  <c r="H346"/>
  <c r="L345"/>
  <c r="I345"/>
  <c r="L344"/>
  <c r="K344"/>
  <c r="J344"/>
  <c r="I344"/>
  <c r="L343" s="1"/>
  <c r="K343" s="1"/>
  <c r="J343"/>
  <c r="I343"/>
  <c r="L342"/>
  <c r="K342" s="1"/>
  <c r="J342"/>
  <c r="L341"/>
  <c r="K341" s="1"/>
  <c r="J341"/>
  <c r="L340"/>
  <c r="I340"/>
  <c r="H340"/>
  <c r="L339" s="1"/>
  <c r="K339"/>
  <c r="J339"/>
  <c r="I339"/>
  <c r="H339" s="1"/>
  <c r="G339"/>
  <c r="L338"/>
  <c r="I338"/>
  <c r="H338"/>
  <c r="L337" s="1"/>
  <c r="K337"/>
  <c r="J337"/>
  <c r="I337"/>
  <c r="H337" s="1"/>
  <c r="G337"/>
  <c r="L336"/>
  <c r="I336"/>
  <c r="H336"/>
  <c r="L335" s="1"/>
  <c r="K335"/>
  <c r="J335"/>
  <c r="I335"/>
  <c r="H335" s="1"/>
  <c r="G335"/>
  <c r="L334" s="1"/>
  <c r="K334"/>
  <c r="J334"/>
  <c r="I334"/>
  <c r="H334" s="1"/>
  <c r="G334"/>
  <c r="L333"/>
  <c r="I333"/>
  <c r="H333"/>
  <c r="L332"/>
  <c r="I332"/>
  <c r="H332"/>
  <c r="L331" s="1"/>
  <c r="K331"/>
  <c r="J331"/>
  <c r="I331"/>
  <c r="H331" s="1"/>
  <c r="G331"/>
  <c r="L330"/>
  <c r="I330"/>
  <c r="H330"/>
  <c r="L329" s="1"/>
  <c r="K329"/>
  <c r="J329"/>
  <c r="I329"/>
  <c r="H329" s="1"/>
  <c r="G329"/>
  <c r="L328"/>
  <c r="I328"/>
  <c r="H328"/>
  <c r="L327" s="1"/>
  <c r="K327"/>
  <c r="J327"/>
  <c r="I327"/>
  <c r="H327" s="1"/>
  <c r="G327"/>
  <c r="L326"/>
  <c r="I326"/>
  <c r="H326"/>
  <c r="L325" s="1"/>
  <c r="K325"/>
  <c r="J325"/>
  <c r="I325"/>
  <c r="H325" s="1"/>
  <c r="G325"/>
  <c r="L324" s="1"/>
  <c r="K324"/>
  <c r="J324"/>
  <c r="I324"/>
  <c r="H324"/>
  <c r="G324"/>
  <c r="L323"/>
  <c r="K323"/>
  <c r="J323"/>
  <c r="I323"/>
  <c r="H323"/>
  <c r="G323"/>
  <c r="L322"/>
  <c r="K322" l="1"/>
  <c r="J322"/>
  <c r="I322"/>
  <c r="H322"/>
  <c r="G322"/>
  <c r="L321"/>
  <c r="K321" s="1"/>
  <c r="J321" l="1"/>
  <c r="I321"/>
  <c r="H321" s="1"/>
  <c r="G321"/>
  <c r="L320"/>
  <c r="L319"/>
  <c r="K319"/>
  <c r="J319"/>
  <c r="L318"/>
  <c r="K318" s="1"/>
  <c r="J318"/>
  <c r="L317" s="1"/>
  <c r="K317" s="1"/>
  <c r="J317"/>
  <c r="L316"/>
  <c r="I316"/>
  <c r="H316"/>
  <c r="L315"/>
  <c r="K315"/>
  <c r="J315"/>
  <c r="I315"/>
  <c r="H315" s="1"/>
  <c r="G315"/>
  <c r="L314" s="1"/>
  <c r="K314" s="1"/>
  <c r="J314"/>
  <c r="I314"/>
  <c r="H314" s="1"/>
  <c r="G314"/>
  <c r="L313"/>
  <c r="I313"/>
  <c r="H313"/>
  <c r="L312"/>
  <c r="K312"/>
  <c r="J312"/>
  <c r="I312"/>
  <c r="H312" s="1"/>
  <c r="G312"/>
  <c r="L311" s="1"/>
  <c r="K311" s="1"/>
  <c r="J311"/>
  <c r="I311"/>
  <c r="H311" s="1"/>
  <c r="G311"/>
  <c r="L310"/>
  <c r="K310"/>
  <c r="J310"/>
  <c r="I310"/>
  <c r="H310"/>
  <c r="G310"/>
  <c r="L309"/>
  <c r="K309" s="1"/>
  <c r="J309"/>
  <c r="I309"/>
  <c r="H309"/>
  <c r="G309" s="1"/>
  <c r="L308" s="1"/>
  <c r="K308" s="1"/>
  <c r="J308"/>
  <c r="I308"/>
  <c r="H308" s="1"/>
  <c r="G308"/>
  <c r="L307" s="1"/>
  <c r="K307" s="1"/>
  <c r="J307" l="1"/>
  <c r="I307"/>
  <c r="L306"/>
  <c r="I306"/>
  <c r="L305" s="1"/>
  <c r="K305"/>
  <c r="J305"/>
  <c r="I305"/>
  <c r="L304"/>
  <c r="I304"/>
  <c r="L303" s="1"/>
  <c r="K303"/>
  <c r="J303"/>
  <c r="I303"/>
  <c r="L302"/>
  <c r="K302"/>
  <c r="J302"/>
  <c r="I302" l="1"/>
  <c r="L301"/>
  <c r="K301" s="1"/>
  <c r="J301"/>
  <c r="I301"/>
  <c r="L300"/>
  <c r="K300" s="1"/>
  <c r="J300"/>
  <c r="I300"/>
  <c r="L299" s="1"/>
  <c r="K299" s="1"/>
  <c r="J299"/>
  <c r="I299"/>
  <c r="L298" s="1"/>
  <c r="K298" l="1"/>
  <c r="J298"/>
  <c r="I298"/>
  <c r="H298" s="1"/>
  <c r="G298"/>
  <c r="L297"/>
  <c r="I297"/>
  <c r="L296"/>
  <c r="K296"/>
  <c r="J296"/>
  <c r="I296"/>
  <c r="L295"/>
  <c r="K295" s="1"/>
  <c r="J295"/>
  <c r="I295"/>
  <c r="L294" s="1"/>
  <c r="K294" s="1"/>
  <c r="J294"/>
  <c r="I294"/>
  <c r="L293"/>
  <c r="I293"/>
  <c r="H293"/>
  <c r="L292"/>
  <c r="K292"/>
  <c r="J292"/>
  <c r="I292"/>
  <c r="H292"/>
  <c r="G292"/>
  <c r="L291" s="1"/>
  <c r="K291" s="1"/>
  <c r="J291"/>
  <c r="I291" l="1"/>
  <c r="H291" s="1"/>
  <c r="G291" s="1"/>
  <c r="L290" s="1"/>
  <c r="K290"/>
  <c r="J290"/>
  <c r="I290"/>
  <c r="L289"/>
  <c r="K289" s="1"/>
  <c r="J289"/>
  <c r="I289"/>
  <c r="H289"/>
  <c r="G289"/>
  <c r="L288"/>
  <c r="K288" s="1"/>
  <c r="J288"/>
  <c r="I288"/>
  <c r="H288"/>
  <c r="G288" s="1"/>
  <c r="L287" s="1"/>
  <c r="K287"/>
  <c r="J287"/>
  <c r="I287"/>
  <c r="H287" s="1"/>
  <c r="G287"/>
  <c r="L286"/>
  <c r="I286"/>
  <c r="H286"/>
  <c r="L285"/>
  <c r="K285"/>
  <c r="J285"/>
  <c r="I285"/>
  <c r="H285"/>
  <c r="G285"/>
  <c r="L284" s="1"/>
  <c r="K284" s="1"/>
  <c r="J284"/>
  <c r="I284"/>
  <c r="H284" s="1"/>
  <c r="G284" s="1"/>
  <c r="L283" s="1"/>
  <c r="K283"/>
  <c r="J283"/>
  <c r="I283"/>
  <c r="L282"/>
  <c r="K282"/>
  <c r="J282"/>
  <c r="I282"/>
  <c r="H282" s="1"/>
  <c r="G282"/>
  <c r="L281"/>
  <c r="K281" s="1"/>
  <c r="J281"/>
  <c r="I281"/>
  <c r="H281"/>
  <c r="G281"/>
  <c r="L280" s="1"/>
  <c r="K280" s="1"/>
  <c r="J280"/>
  <c r="I280"/>
  <c r="H280" s="1"/>
  <c r="G280" s="1"/>
  <c r="L279"/>
  <c r="I279"/>
  <c r="H279"/>
  <c r="L278" s="1"/>
  <c r="K278"/>
  <c r="J278"/>
  <c r="I278"/>
  <c r="H278" s="1"/>
  <c r="G278"/>
  <c r="L277"/>
  <c r="I277"/>
  <c r="H277"/>
  <c r="L276" s="1"/>
  <c r="K276"/>
  <c r="J276"/>
  <c r="I276"/>
  <c r="H276" s="1"/>
  <c r="G276"/>
  <c r="L275"/>
  <c r="K275"/>
  <c r="J275"/>
  <c r="I275"/>
  <c r="H275"/>
  <c r="G275"/>
  <c r="L274"/>
  <c r="K274" s="1"/>
  <c r="J274"/>
  <c r="I274"/>
  <c r="H274"/>
  <c r="G274"/>
  <c r="L273"/>
  <c r="K273" s="1"/>
  <c r="J273"/>
  <c r="I273"/>
  <c r="H273"/>
  <c r="G273"/>
  <c r="L272"/>
  <c r="K272" s="1"/>
  <c r="J272"/>
  <c r="I272"/>
  <c r="H272"/>
  <c r="G272"/>
  <c r="L271"/>
  <c r="K271" s="1"/>
  <c r="J271"/>
  <c r="I271"/>
  <c r="H271"/>
  <c r="G271"/>
  <c r="L270"/>
  <c r="I270"/>
  <c r="H270"/>
  <c r="L269"/>
  <c r="K269"/>
  <c r="J269"/>
  <c r="I269"/>
  <c r="H269" s="1"/>
  <c r="G269"/>
  <c r="L268"/>
  <c r="K268" s="1"/>
  <c r="J268"/>
  <c r="I268"/>
  <c r="H268" s="1"/>
  <c r="G268"/>
  <c r="L267"/>
  <c r="K267" s="1"/>
  <c r="J267"/>
  <c r="I267"/>
  <c r="H267" s="1"/>
  <c r="G267"/>
  <c r="L266" s="1"/>
  <c r="K266" s="1"/>
  <c r="J266"/>
  <c r="I266"/>
  <c r="H266" s="1"/>
  <c r="G266"/>
  <c r="L265"/>
  <c r="I265"/>
  <c r="H265"/>
  <c r="L264"/>
  <c r="K264"/>
  <c r="J264"/>
  <c r="I264"/>
  <c r="H264" s="1"/>
  <c r="G264"/>
  <c r="L263"/>
  <c r="K263" s="1"/>
  <c r="J263"/>
  <c r="I263"/>
  <c r="H263" s="1"/>
  <c r="G263"/>
  <c r="L262"/>
  <c r="K262" s="1"/>
  <c r="J262"/>
  <c r="I262"/>
  <c r="H262"/>
  <c r="G262"/>
  <c r="L261" s="1"/>
  <c r="K261" s="1"/>
  <c r="J261"/>
  <c r="I261"/>
  <c r="H261" s="1"/>
  <c r="G261"/>
  <c r="L260"/>
  <c r="I260"/>
  <c r="H260"/>
  <c r="L259"/>
  <c r="K259"/>
  <c r="J259"/>
  <c r="I259"/>
  <c r="H259" s="1"/>
  <c r="G259"/>
  <c r="L258" s="1"/>
  <c r="K258" s="1"/>
  <c r="J258"/>
  <c r="I258"/>
  <c r="H258" s="1"/>
  <c r="G258"/>
  <c r="L257"/>
  <c r="I257"/>
  <c r="H257"/>
  <c r="L256" s="1"/>
  <c r="K256"/>
  <c r="J256"/>
  <c r="I256"/>
  <c r="H256" s="1"/>
  <c r="G256"/>
  <c r="L255"/>
  <c r="K255"/>
  <c r="J255"/>
  <c r="I255"/>
  <c r="H255" s="1"/>
  <c r="G255"/>
  <c r="L254" s="1"/>
  <c r="K254" s="1"/>
  <c r="J254"/>
  <c r="I254"/>
  <c r="L253"/>
  <c r="K253"/>
  <c r="J253"/>
  <c r="I253"/>
  <c r="H253"/>
  <c r="G253"/>
  <c r="L252" s="1"/>
  <c r="K252" s="1"/>
  <c r="J252"/>
  <c r="I252"/>
  <c r="H252" s="1"/>
  <c r="G252" s="1"/>
  <c r="L251"/>
  <c r="I251"/>
  <c r="H251"/>
  <c r="L250"/>
  <c r="K250"/>
  <c r="J250"/>
  <c r="I250"/>
  <c r="H250" s="1"/>
  <c r="G250"/>
  <c r="L249" s="1"/>
  <c r="K249" s="1"/>
  <c r="J249"/>
  <c r="I249"/>
  <c r="H249"/>
  <c r="G249"/>
  <c r="L248" s="1"/>
  <c r="K248"/>
  <c r="J248"/>
  <c r="I248"/>
  <c r="L247" s="1"/>
  <c r="K247"/>
  <c r="J247"/>
  <c r="I247"/>
  <c r="H247" s="1"/>
  <c r="G247" s="1"/>
  <c r="L246" s="1"/>
  <c r="K246"/>
  <c r="J246"/>
  <c r="I246"/>
  <c r="L245" s="1"/>
  <c r="K245"/>
  <c r="J245"/>
  <c r="I245"/>
  <c r="H245" s="1"/>
  <c r="G245"/>
  <c r="L244"/>
  <c r="L243"/>
  <c r="K243"/>
  <c r="J243"/>
  <c r="L242"/>
  <c r="K242" s="1"/>
  <c r="J242"/>
  <c r="L241"/>
  <c r="K241" s="1"/>
  <c r="J241"/>
  <c r="L240"/>
  <c r="K240" s="1"/>
  <c r="J240"/>
  <c r="L239"/>
  <c r="K239" s="1"/>
  <c r="J239"/>
  <c r="L238" s="1"/>
  <c r="K238" s="1"/>
  <c r="J238"/>
  <c r="L237"/>
  <c r="I237"/>
  <c r="H237"/>
  <c r="L236"/>
  <c r="K236"/>
  <c r="J236"/>
  <c r="I236"/>
  <c r="H236"/>
  <c r="G236"/>
  <c r="L235"/>
  <c r="K235" s="1"/>
  <c r="J235"/>
  <c r="I235"/>
  <c r="H235"/>
  <c r="G235" s="1"/>
  <c r="L234"/>
  <c r="K234" s="1"/>
  <c r="J234"/>
  <c r="I234"/>
  <c r="H234"/>
  <c r="G234"/>
  <c r="L233" s="1"/>
  <c r="K233" s="1"/>
  <c r="J233"/>
  <c r="I233"/>
  <c r="H233"/>
  <c r="G233"/>
  <c r="L232"/>
  <c r="I232"/>
  <c r="H232"/>
  <c r="L231"/>
  <c r="K231"/>
  <c r="J231"/>
  <c r="I231"/>
  <c r="H231" s="1"/>
  <c r="G231"/>
  <c r="L230" s="1"/>
  <c r="K230" s="1"/>
  <c r="J230"/>
  <c r="I230"/>
  <c r="H230" s="1"/>
  <c r="G230"/>
  <c r="L229"/>
  <c r="I229"/>
  <c r="H229"/>
  <c r="L228"/>
  <c r="K228"/>
  <c r="J228"/>
  <c r="I228"/>
  <c r="H228" s="1"/>
  <c r="G228"/>
  <c r="L227" s="1"/>
  <c r="K227" s="1"/>
  <c r="J227"/>
  <c r="I227"/>
  <c r="H227" s="1"/>
  <c r="G227"/>
  <c r="L226"/>
  <c r="K226"/>
  <c r="J226"/>
  <c r="I226"/>
  <c r="H226" s="1"/>
  <c r="G226"/>
  <c r="L225"/>
  <c r="K225" s="1"/>
  <c r="J225"/>
  <c r="I225"/>
  <c r="H225"/>
  <c r="G225"/>
  <c r="L224"/>
  <c r="K224" s="1"/>
  <c r="J224"/>
  <c r="I224"/>
  <c r="H224" s="1"/>
  <c r="G224" s="1"/>
  <c r="L223" s="1"/>
  <c r="K223" s="1"/>
  <c r="J223"/>
  <c r="I223"/>
  <c r="H223" s="1"/>
  <c r="G223"/>
  <c r="L222"/>
  <c r="I222"/>
  <c r="L221"/>
  <c r="K221"/>
  <c r="J221"/>
  <c r="I221"/>
  <c r="L220"/>
  <c r="K220" s="1"/>
  <c r="J220"/>
  <c r="I220"/>
  <c r="L219"/>
  <c r="K219" s="1"/>
  <c r="J219"/>
  <c r="I219" l="1"/>
  <c r="L218" s="1"/>
  <c r="K218"/>
  <c r="J218"/>
  <c r="I218"/>
  <c r="L217"/>
  <c r="K217"/>
  <c r="J217"/>
  <c r="I217"/>
  <c r="L216" s="1"/>
  <c r="K216" s="1"/>
  <c r="J216"/>
  <c r="I216" l="1"/>
  <c r="L215"/>
  <c r="I215"/>
  <c r="L214"/>
  <c r="K214"/>
  <c r="J214"/>
  <c r="I214"/>
  <c r="L213"/>
  <c r="K213" s="1"/>
  <c r="J213"/>
  <c r="I213"/>
  <c r="L212" s="1"/>
  <c r="K212"/>
  <c r="J212" s="1"/>
  <c r="L211"/>
  <c r="L210"/>
  <c r="K210"/>
  <c r="J210"/>
  <c r="L209" s="1"/>
  <c r="K209" s="1"/>
  <c r="J209"/>
  <c r="L208"/>
  <c r="K208"/>
  <c r="J208"/>
  <c r="I208"/>
  <c r="L207"/>
  <c r="K207" s="1"/>
  <c r="J207"/>
  <c r="I207"/>
  <c r="L206"/>
  <c r="K206" s="1"/>
  <c r="J206"/>
  <c r="I206"/>
  <c r="L205" s="1"/>
  <c r="K205" s="1"/>
  <c r="J205"/>
  <c r="I205"/>
  <c r="L204"/>
  <c r="I204"/>
  <c r="L203"/>
  <c r="K203"/>
  <c r="J203"/>
  <c r="I203"/>
  <c r="L202"/>
  <c r="K202" s="1"/>
  <c r="J202"/>
  <c r="I202"/>
  <c r="L201"/>
  <c r="K201" s="1"/>
  <c r="J201"/>
  <c r="I201"/>
  <c r="L200"/>
  <c r="L199"/>
  <c r="K199"/>
  <c r="J199"/>
  <c r="L198"/>
  <c r="K198" s="1"/>
  <c r="J198"/>
  <c r="L197" s="1"/>
  <c r="K197" s="1"/>
  <c r="J197"/>
  <c r="L196"/>
  <c r="K196"/>
  <c r="J196"/>
  <c r="I196"/>
  <c r="L195" s="1"/>
  <c r="K195" s="1"/>
  <c r="J195"/>
  <c r="I195"/>
  <c r="L194"/>
  <c r="I194"/>
  <c r="H194"/>
  <c r="L193"/>
  <c r="K193"/>
  <c r="J193"/>
  <c r="I193"/>
  <c r="H193" s="1"/>
  <c r="G193"/>
  <c r="L192"/>
  <c r="K192" s="1"/>
  <c r="J192"/>
  <c r="I192"/>
  <c r="H192"/>
  <c r="G192"/>
  <c r="L191"/>
  <c r="K191" s="1"/>
  <c r="J191"/>
  <c r="I191"/>
  <c r="H191"/>
  <c r="G191"/>
  <c r="L190"/>
  <c r="L189"/>
  <c r="K189"/>
  <c r="J189"/>
  <c r="L188" s="1"/>
  <c r="K188" s="1"/>
  <c r="J188"/>
  <c r="L187"/>
  <c r="K187"/>
  <c r="J187"/>
  <c r="I187"/>
  <c r="H187"/>
  <c r="G187"/>
  <c r="L186"/>
  <c r="K186" s="1"/>
  <c r="J186"/>
  <c r="I186"/>
  <c r="H186" s="1"/>
  <c r="G186"/>
  <c r="L185"/>
  <c r="K185" s="1"/>
  <c r="J185"/>
  <c r="I185" l="1"/>
  <c r="L184"/>
  <c r="I184"/>
  <c r="L183"/>
  <c r="K183"/>
  <c r="J183"/>
  <c r="I183"/>
  <c r="L182" s="1"/>
  <c r="K182" s="1"/>
  <c r="J182"/>
  <c r="I182"/>
  <c r="L181"/>
  <c r="I181"/>
  <c r="L180" s="1"/>
  <c r="K180"/>
  <c r="J180"/>
  <c r="I180"/>
  <c r="L179" s="1"/>
  <c r="K179" s="1"/>
  <c r="J179"/>
  <c r="I179"/>
  <c r="L178"/>
  <c r="I178"/>
  <c r="L177"/>
  <c r="K177"/>
  <c r="J177"/>
  <c r="I177"/>
  <c r="L176" s="1"/>
  <c r="K176" s="1"/>
  <c r="J176"/>
  <c r="I176"/>
  <c r="L175"/>
  <c r="I175"/>
  <c r="L174"/>
  <c r="K174"/>
  <c r="J174"/>
  <c r="I174"/>
  <c r="L173" s="1"/>
  <c r="K173" s="1"/>
  <c r="J173"/>
  <c r="I173"/>
  <c r="L172" s="1"/>
  <c r="K172"/>
  <c r="J172" l="1"/>
  <c r="I172"/>
  <c r="L171"/>
  <c r="L170" s="1"/>
  <c r="K170"/>
  <c r="J170"/>
  <c r="L169"/>
  <c r="I169"/>
  <c r="L168" s="1"/>
  <c r="K168"/>
  <c r="J168"/>
  <c r="I168"/>
  <c r="L167"/>
  <c r="K167"/>
  <c r="J167"/>
  <c r="I167"/>
  <c r="L166" s="1"/>
  <c r="K166" s="1"/>
  <c r="J166"/>
  <c r="I166"/>
  <c r="L165" s="1"/>
  <c r="K165"/>
  <c r="J165" l="1"/>
  <c r="I165"/>
  <c r="L164" s="1"/>
  <c r="K164" s="1"/>
  <c r="J164"/>
  <c r="I164" l="1"/>
  <c r="L163"/>
  <c r="I163"/>
  <c r="L162"/>
  <c r="K162"/>
  <c r="J162"/>
  <c r="I162"/>
  <c r="L161"/>
  <c r="K161" s="1"/>
  <c r="J161"/>
  <c r="I161"/>
  <c r="L160" s="1"/>
  <c r="K160" s="1"/>
  <c r="J160"/>
  <c r="I160"/>
  <c r="L159"/>
  <c r="I159"/>
  <c r="H159"/>
  <c r="L158"/>
  <c r="K158"/>
  <c r="J158"/>
  <c r="I158"/>
  <c r="H158" s="1"/>
  <c r="G158"/>
  <c r="L157"/>
  <c r="K157" s="1"/>
  <c r="J157"/>
  <c r="I157"/>
  <c r="H157"/>
  <c r="G157"/>
  <c r="L156"/>
  <c r="K156" s="1"/>
  <c r="J156"/>
  <c r="I156"/>
  <c r="H156" s="1"/>
  <c r="G156" s="1"/>
  <c r="L155" s="1"/>
  <c r="K155"/>
  <c r="J155"/>
  <c r="I155"/>
  <c r="H155" s="1"/>
  <c r="G155"/>
  <c r="L154"/>
  <c r="I154"/>
  <c r="L153"/>
  <c r="K153"/>
  <c r="J153"/>
  <c r="I153"/>
  <c r="L152" s="1"/>
  <c r="K152" s="1"/>
  <c r="J152"/>
  <c r="I152" l="1"/>
  <c r="L151"/>
  <c r="I151"/>
  <c r="H151"/>
  <c r="L150"/>
  <c r="K150"/>
  <c r="J150"/>
  <c r="I150"/>
  <c r="H150"/>
  <c r="G150"/>
  <c r="L149"/>
  <c r="K149" s="1"/>
  <c r="J149"/>
  <c r="I149"/>
  <c r="H149"/>
  <c r="G149"/>
  <c r="L148"/>
  <c r="K148" s="1"/>
  <c r="J148"/>
  <c r="I148"/>
  <c r="H148"/>
  <c r="G148"/>
  <c r="L147" s="1"/>
  <c r="K147"/>
  <c r="J147"/>
  <c r="I147"/>
  <c r="H147" s="1"/>
  <c r="G147"/>
  <c r="L146"/>
  <c r="I146"/>
  <c r="H146"/>
  <c r="L145"/>
  <c r="K145"/>
  <c r="J145"/>
  <c r="I145"/>
  <c r="H145" s="1"/>
  <c r="G145"/>
  <c r="L144"/>
  <c r="K144" s="1"/>
  <c r="J144"/>
  <c r="I144"/>
  <c r="H144" s="1"/>
  <c r="G144" l="1"/>
  <c r="L143"/>
  <c r="K143" s="1"/>
  <c r="J143"/>
  <c r="I143"/>
  <c r="H143" s="1"/>
  <c r="G143" l="1"/>
  <c r="L142"/>
  <c r="K142" s="1"/>
  <c r="J142"/>
  <c r="I142"/>
  <c r="H142" s="1"/>
  <c r="G142" l="1"/>
  <c r="L141"/>
  <c r="I141"/>
  <c r="L140"/>
  <c r="K140"/>
  <c r="J140"/>
  <c r="I140"/>
  <c r="L139" s="1"/>
  <c r="K139" s="1"/>
  <c r="J139"/>
  <c r="I139"/>
  <c r="L138"/>
  <c r="I138"/>
  <c r="H138" l="1"/>
  <c r="L137" s="1"/>
  <c r="K137"/>
  <c r="J137"/>
  <c r="I137"/>
  <c r="H137" s="1"/>
  <c r="G137"/>
  <c r="L136"/>
  <c r="I136"/>
  <c r="H136"/>
  <c r="L135" s="1"/>
  <c r="K135"/>
  <c r="J135"/>
  <c r="I135"/>
  <c r="H135" s="1"/>
  <c r="G135"/>
  <c r="L134"/>
  <c r="I134"/>
  <c r="H134"/>
  <c r="L133" s="1"/>
  <c r="K133"/>
  <c r="J133"/>
  <c r="I133"/>
  <c r="H133" s="1"/>
  <c r="G133"/>
  <c r="L132"/>
  <c r="K132"/>
  <c r="J132"/>
  <c r="I132"/>
  <c r="H132" s="1"/>
  <c r="G132"/>
  <c r="L131"/>
  <c r="K131" s="1"/>
  <c r="J131"/>
  <c r="I131"/>
  <c r="H131" s="1"/>
  <c r="G131"/>
  <c r="L130" s="1"/>
  <c r="K130" s="1"/>
  <c r="J130"/>
  <c r="L129" s="1"/>
  <c r="K129"/>
  <c r="J129"/>
  <c r="I129"/>
  <c r="H129" s="1"/>
  <c r="G129"/>
  <c r="L128"/>
  <c r="I128"/>
  <c r="L127"/>
  <c r="K127"/>
  <c r="J127"/>
  <c r="I127"/>
  <c r="L126" s="1"/>
  <c r="K126" s="1"/>
  <c r="J126"/>
  <c r="I126"/>
  <c r="L125"/>
  <c r="I125"/>
  <c r="L124"/>
  <c r="K124"/>
  <c r="J124"/>
  <c r="I124"/>
  <c r="L123" s="1"/>
  <c r="K123" s="1"/>
  <c r="J123"/>
  <c r="I123"/>
  <c r="H123" s="1"/>
  <c r="G123"/>
  <c r="L122"/>
  <c r="K122"/>
  <c r="J122"/>
  <c r="I122"/>
  <c r="H122" s="1"/>
  <c r="G122"/>
  <c r="L121"/>
  <c r="K121" s="1"/>
  <c r="J121"/>
  <c r="I121"/>
  <c r="H121"/>
  <c r="G121"/>
  <c r="L120"/>
  <c r="K120" s="1"/>
  <c r="J120"/>
  <c r="I120"/>
  <c r="H120"/>
  <c r="G120" s="1"/>
  <c r="L119" s="1"/>
  <c r="K119" s="1"/>
  <c r="J119"/>
  <c r="I119"/>
  <c r="H119" s="1"/>
  <c r="G119"/>
  <c r="L118"/>
  <c r="I118"/>
  <c r="L117"/>
  <c r="K117"/>
  <c r="J117"/>
  <c r="I117"/>
  <c r="L116" s="1"/>
  <c r="K116" s="1"/>
  <c r="J116"/>
  <c r="I116"/>
  <c r="L115"/>
  <c r="L114"/>
  <c r="I114"/>
  <c r="H114"/>
  <c r="L113" s="1"/>
  <c r="K113"/>
  <c r="J113"/>
  <c r="I113"/>
  <c r="H113" s="1"/>
  <c r="G113"/>
  <c r="L112"/>
  <c r="I112"/>
  <c r="H112"/>
  <c r="L111" s="1"/>
  <c r="K111"/>
  <c r="J111"/>
  <c r="I111"/>
  <c r="H111" s="1"/>
  <c r="G111"/>
  <c r="L110"/>
  <c r="I110"/>
  <c r="L109" s="1"/>
  <c r="K109"/>
  <c r="J109"/>
  <c r="I109"/>
  <c r="L108"/>
  <c r="K108"/>
  <c r="J108"/>
  <c r="I108"/>
  <c r="H108" s="1"/>
  <c r="G108"/>
  <c r="L107"/>
  <c r="I107"/>
  <c r="L106" s="1"/>
  <c r="K106"/>
  <c r="J106"/>
  <c r="I106"/>
  <c r="L105"/>
  <c r="I105"/>
  <c r="H105" s="1"/>
  <c r="G105"/>
  <c r="L104" s="1"/>
  <c r="K104"/>
  <c r="J104"/>
  <c r="I104"/>
  <c r="H104" s="1"/>
  <c r="G104"/>
  <c r="L103"/>
  <c r="I103"/>
  <c r="H103"/>
  <c r="G103"/>
  <c r="L102" s="1"/>
  <c r="K102"/>
  <c r="J102"/>
  <c r="I102"/>
  <c r="H102"/>
  <c r="G102" s="1"/>
  <c r="L101" s="1"/>
  <c r="K101"/>
  <c r="J101"/>
  <c r="I101"/>
  <c r="H101"/>
  <c r="G101"/>
  <c r="L100"/>
  <c r="I100"/>
  <c r="L99"/>
  <c r="K99"/>
  <c r="J99"/>
  <c r="I99"/>
  <c r="L98" s="1"/>
  <c r="K98" s="1"/>
  <c r="J98"/>
  <c r="I98"/>
  <c r="H98" s="1"/>
  <c r="G98"/>
  <c r="L97" s="1"/>
  <c r="K97"/>
  <c r="J97"/>
  <c r="I97"/>
  <c r="H97" s="1"/>
  <c r="G97" s="1"/>
  <c r="L96"/>
  <c r="I96"/>
  <c r="L95" s="1"/>
  <c r="K95"/>
  <c r="J95"/>
  <c r="I95"/>
  <c r="L94"/>
  <c r="I94"/>
  <c r="L93" s="1"/>
  <c r="K93"/>
  <c r="J93"/>
  <c r="I93"/>
  <c r="L92"/>
  <c r="K92"/>
  <c r="J92"/>
  <c r="I92"/>
  <c r="L91" s="1"/>
  <c r="K91" s="1"/>
  <c r="J91"/>
  <c r="I91" l="1"/>
  <c r="L90"/>
  <c r="I90"/>
  <c r="L89" s="1"/>
  <c r="K89"/>
  <c r="J89"/>
  <c r="I89"/>
  <c r="L88"/>
  <c r="I88"/>
  <c r="L87" s="1"/>
  <c r="K87"/>
  <c r="J87"/>
  <c r="I87"/>
  <c r="L86"/>
  <c r="K86"/>
  <c r="J86"/>
  <c r="I86"/>
  <c r="L85" s="1"/>
  <c r="K85" s="1"/>
  <c r="J85"/>
  <c r="I85"/>
  <c r="L84"/>
  <c r="I84"/>
  <c r="H84"/>
  <c r="L83"/>
  <c r="J83"/>
  <c r="I83"/>
  <c r="H83"/>
  <c r="G83"/>
  <c r="K82"/>
  <c r="L82" s="1"/>
  <c r="J82"/>
  <c r="I82"/>
  <c r="H82"/>
  <c r="G82" s="1"/>
  <c r="J81"/>
  <c r="I81"/>
  <c r="H81"/>
  <c r="G81"/>
  <c r="J80" l="1"/>
  <c r="I80"/>
  <c r="H80" s="1"/>
  <c r="G80"/>
  <c r="L79"/>
  <c r="L78"/>
  <c r="K78"/>
  <c r="J78"/>
  <c r="L77"/>
  <c r="K77" s="1"/>
  <c r="J77"/>
  <c r="L76"/>
  <c r="K76" s="1"/>
  <c r="J76"/>
  <c r="L75" s="1"/>
  <c r="K75" s="1"/>
  <c r="J75"/>
  <c r="L74"/>
  <c r="I74"/>
  <c r="L73" s="1"/>
  <c r="K73"/>
  <c r="J73"/>
  <c r="I73"/>
  <c r="L72"/>
  <c r="I72"/>
  <c r="L71" s="1"/>
  <c r="K71"/>
  <c r="J71"/>
  <c r="I71"/>
  <c r="L70"/>
  <c r="I70"/>
  <c r="L69" s="1"/>
  <c r="K69"/>
  <c r="J69"/>
  <c r="I69"/>
  <c r="L68"/>
  <c r="K68"/>
  <c r="J68"/>
  <c r="I68"/>
  <c r="L67" s="1"/>
  <c r="K67" s="1"/>
  <c r="J67"/>
  <c r="I67"/>
  <c r="L66"/>
  <c r="L65" s="1"/>
  <c r="K65"/>
  <c r="J65"/>
  <c r="L64"/>
  <c r="I64"/>
  <c r="L63" s="1"/>
  <c r="K63"/>
  <c r="J63"/>
  <c r="I63"/>
  <c r="L62"/>
  <c r="K62"/>
  <c r="J62"/>
  <c r="I62"/>
  <c r="L61" s="1"/>
  <c r="K61" s="1"/>
  <c r="J61"/>
  <c r="I61"/>
  <c r="J60"/>
  <c r="I60"/>
  <c r="H60" s="1"/>
  <c r="G60"/>
  <c r="L59"/>
  <c r="I59"/>
  <c r="H59"/>
  <c r="L58" s="1"/>
  <c r="K58"/>
  <c r="J58"/>
  <c r="I58"/>
  <c r="H58" s="1"/>
  <c r="G58"/>
  <c r="L57"/>
  <c r="I57"/>
  <c r="H57"/>
  <c r="L56" s="1"/>
  <c r="K56"/>
  <c r="J56"/>
  <c r="I56"/>
  <c r="H56" s="1"/>
  <c r="G56"/>
  <c r="L55" s="1"/>
  <c r="K55"/>
  <c r="J55"/>
  <c r="I55"/>
  <c r="H55" s="1"/>
  <c r="G55"/>
  <c r="L54"/>
  <c r="I54"/>
  <c r="H54"/>
  <c r="L53"/>
  <c r="K53"/>
  <c r="J53"/>
  <c r="I53"/>
  <c r="H53"/>
  <c r="G53"/>
  <c r="L52" s="1"/>
  <c r="K52" s="1"/>
  <c r="J52"/>
  <c r="I52"/>
  <c r="H52"/>
  <c r="G52" s="1"/>
  <c r="L51"/>
  <c r="I51"/>
  <c r="H51"/>
  <c r="L50"/>
  <c r="K50"/>
  <c r="J50"/>
  <c r="I50"/>
  <c r="H50" s="1"/>
  <c r="G50"/>
  <c r="L49" s="1"/>
  <c r="K49" s="1"/>
  <c r="J49"/>
  <c r="I49"/>
  <c r="H49" s="1"/>
  <c r="G49"/>
  <c r="L48"/>
  <c r="I48"/>
  <c r="H48"/>
  <c r="L47" s="1"/>
  <c r="K47"/>
  <c r="J47"/>
  <c r="I47"/>
  <c r="H47" s="1"/>
  <c r="G47"/>
  <c r="L46"/>
  <c r="I46"/>
  <c r="H46"/>
  <c r="L45" s="1"/>
  <c r="K45"/>
  <c r="J45"/>
  <c r="I45"/>
  <c r="H45" s="1"/>
  <c r="G45"/>
  <c r="L44" s="1"/>
  <c r="K44"/>
  <c r="J44"/>
  <c r="I44"/>
  <c r="H44" s="1"/>
  <c r="G44"/>
  <c r="L43"/>
  <c r="I43"/>
  <c r="H43"/>
  <c r="L42" s="1"/>
  <c r="K42"/>
  <c r="J42"/>
  <c r="I42"/>
  <c r="H42" s="1"/>
  <c r="G42"/>
  <c r="L41"/>
  <c r="I41"/>
  <c r="H41"/>
  <c r="L40" s="1"/>
  <c r="K40"/>
  <c r="J40"/>
  <c r="I40"/>
  <c r="H40" s="1"/>
  <c r="G40"/>
  <c r="L39" s="1"/>
  <c r="K39"/>
  <c r="J39"/>
  <c r="I39"/>
  <c r="H39" s="1"/>
  <c r="G39"/>
  <c r="L38"/>
  <c r="I38"/>
  <c r="L37" s="1"/>
  <c r="K37"/>
  <c r="J37"/>
  <c r="I37"/>
  <c r="L36"/>
  <c r="I36"/>
  <c r="H36"/>
  <c r="L35" s="1"/>
  <c r="K35"/>
  <c r="J35"/>
  <c r="I35"/>
  <c r="H35" s="1"/>
  <c r="G35"/>
  <c r="L34" s="1"/>
  <c r="K34"/>
  <c r="J34"/>
  <c r="I34"/>
  <c r="H34" s="1"/>
  <c r="G34"/>
  <c r="L33"/>
  <c r="I33"/>
  <c r="H33"/>
  <c r="L32"/>
  <c r="K32"/>
  <c r="J32"/>
  <c r="I32"/>
  <c r="H32" s="1"/>
  <c r="G32"/>
  <c r="L31" s="1"/>
  <c r="K31" s="1"/>
  <c r="J31"/>
  <c r="I31"/>
  <c r="H31" s="1"/>
  <c r="G31"/>
  <c r="L30"/>
  <c r="I30"/>
  <c r="H30"/>
  <c r="L29"/>
  <c r="K29"/>
  <c r="J29"/>
  <c r="I29"/>
  <c r="H29" s="1"/>
  <c r="G29"/>
  <c r="L28" s="1"/>
  <c r="K28" s="1"/>
  <c r="J28"/>
  <c r="I28"/>
  <c r="H28" s="1"/>
  <c r="G28"/>
  <c r="L27"/>
  <c r="K27"/>
  <c r="J27"/>
  <c r="I27"/>
  <c r="H27"/>
  <c r="G27"/>
  <c r="L26" s="1"/>
  <c r="K26" s="1"/>
  <c r="J26"/>
  <c r="I26"/>
  <c r="H26" s="1"/>
  <c r="G26" s="1"/>
  <c r="L25"/>
  <c r="I25"/>
  <c r="H25"/>
  <c r="L24"/>
  <c r="K24"/>
  <c r="J24"/>
  <c r="I24"/>
  <c r="H24" s="1"/>
  <c r="G24"/>
  <c r="L23"/>
  <c r="K23" s="1"/>
  <c r="J23"/>
  <c r="I23"/>
  <c r="H23"/>
  <c r="G23"/>
  <c r="L22"/>
  <c r="K22" s="1"/>
  <c r="J22"/>
  <c r="I22"/>
  <c r="H22"/>
  <c r="G22" s="1"/>
  <c r="L21" s="1"/>
  <c r="K21" s="1"/>
  <c r="J21"/>
  <c r="I21"/>
  <c r="H21" s="1"/>
  <c r="G21" s="1"/>
  <c r="J20"/>
  <c r="I20"/>
  <c r="J19"/>
  <c r="I19" l="1"/>
  <c r="H19" l="1"/>
  <c r="G19"/>
  <c r="E433" i="85" l="1"/>
  <c r="H431"/>
  <c r="I431" s="1"/>
  <c r="G431"/>
  <c r="H428"/>
  <c r="I428" s="1"/>
  <c r="G428"/>
  <c r="F428" s="1"/>
  <c r="E428" l="1"/>
  <c r="E427"/>
  <c r="E426"/>
  <c r="F424"/>
  <c r="E424"/>
  <c r="F423"/>
  <c r="E423" s="1"/>
  <c r="E422"/>
  <c r="H421"/>
  <c r="I421" s="1"/>
  <c r="G421"/>
  <c r="F421" s="1"/>
  <c r="E421"/>
  <c r="E420"/>
  <c r="E419"/>
  <c r="E417"/>
  <c r="E416"/>
  <c r="E415"/>
  <c r="I414"/>
  <c r="H414"/>
  <c r="G414"/>
  <c r="I413"/>
  <c r="H413"/>
  <c r="G413" s="1"/>
  <c r="I412"/>
  <c r="H412"/>
  <c r="G412"/>
  <c r="F412"/>
  <c r="E412"/>
  <c r="I410"/>
  <c r="H410"/>
  <c r="G410"/>
  <c r="F408"/>
  <c r="E408"/>
  <c r="F407"/>
  <c r="E407"/>
  <c r="F406"/>
  <c r="E406"/>
  <c r="E405"/>
  <c r="I404"/>
  <c r="H404"/>
  <c r="G404"/>
  <c r="F404"/>
  <c r="E404"/>
  <c r="F403"/>
  <c r="E403" s="1"/>
  <c r="F402"/>
  <c r="E402"/>
  <c r="F401"/>
  <c r="E401"/>
  <c r="E400"/>
  <c r="H399"/>
  <c r="I399" s="1"/>
  <c r="G399"/>
  <c r="F399" s="1"/>
  <c r="E399"/>
  <c r="E398"/>
  <c r="E397"/>
  <c r="H396"/>
  <c r="I396" s="1"/>
  <c r="G396"/>
  <c r="F396"/>
  <c r="E396"/>
  <c r="F395"/>
  <c r="E395" s="1"/>
  <c r="F394"/>
  <c r="E394"/>
  <c r="E393"/>
  <c r="E392"/>
  <c r="F391"/>
  <c r="E391"/>
  <c r="I390"/>
  <c r="H390"/>
  <c r="H389" s="1"/>
  <c r="G390"/>
  <c r="F390" s="1"/>
  <c r="E390"/>
  <c r="E389"/>
  <c r="H388"/>
  <c r="I388" s="1"/>
  <c r="G388"/>
  <c r="F388" s="1"/>
  <c r="E388"/>
  <c r="E387"/>
  <c r="E386"/>
  <c r="F385"/>
  <c r="E385"/>
  <c r="F384"/>
  <c r="E384" s="1"/>
  <c r="H381"/>
  <c r="I381" s="1"/>
  <c r="G381"/>
  <c r="F381"/>
  <c r="E381"/>
  <c r="I380"/>
  <c r="H380"/>
  <c r="G380" s="1"/>
  <c r="F380"/>
  <c r="E380" s="1"/>
  <c r="E379"/>
  <c r="I378"/>
  <c r="H378"/>
  <c r="G378"/>
  <c r="F378"/>
  <c r="E378"/>
  <c r="F377"/>
  <c r="E377" s="1"/>
  <c r="F376"/>
  <c r="E376"/>
  <c r="F375"/>
  <c r="E375"/>
  <c r="F374"/>
  <c r="E374"/>
  <c r="E373"/>
  <c r="H372"/>
  <c r="I372" s="1"/>
  <c r="G372"/>
  <c r="H369"/>
  <c r="I369" s="1"/>
  <c r="G369"/>
  <c r="H364"/>
  <c r="I364" s="1"/>
  <c r="G364"/>
  <c r="F364"/>
  <c r="E364"/>
  <c r="F363"/>
  <c r="E363" s="1"/>
  <c r="H362"/>
  <c r="I362" s="1"/>
  <c r="G362"/>
  <c r="F360"/>
  <c r="E360"/>
  <c r="F359"/>
  <c r="E359"/>
  <c r="H358"/>
  <c r="H357" s="1"/>
  <c r="G358"/>
  <c r="F358"/>
  <c r="E358"/>
  <c r="F357"/>
  <c r="E357" s="1"/>
  <c r="F356"/>
  <c r="E356"/>
  <c r="E355"/>
  <c r="H354"/>
  <c r="I354" s="1"/>
  <c r="G354"/>
  <c r="I351"/>
  <c r="H351"/>
  <c r="G351"/>
  <c r="F351" s="1"/>
  <c r="E351"/>
  <c r="F350"/>
  <c r="E350"/>
  <c r="F349"/>
  <c r="E349" s="1"/>
  <c r="G357" l="1"/>
  <c r="I357" s="1"/>
  <c r="H356"/>
  <c r="G389"/>
  <c r="I358"/>
  <c r="G420"/>
  <c r="F420" s="1"/>
  <c r="F347"/>
  <c r="E347"/>
  <c r="F346"/>
  <c r="E346"/>
  <c r="E345"/>
  <c r="I344"/>
  <c r="H344"/>
  <c r="H343" s="1"/>
  <c r="G344"/>
  <c r="I342"/>
  <c r="H342"/>
  <c r="G342"/>
  <c r="F342"/>
  <c r="E342"/>
  <c r="I341"/>
  <c r="H341"/>
  <c r="G341" s="1"/>
  <c r="F341"/>
  <c r="E341" s="1"/>
  <c r="E340"/>
  <c r="I339"/>
  <c r="H339"/>
  <c r="H338" s="1"/>
  <c r="G339"/>
  <c r="F339" s="1"/>
  <c r="E339"/>
  <c r="F338"/>
  <c r="E338"/>
  <c r="F336"/>
  <c r="E336"/>
  <c r="F335"/>
  <c r="E335" s="1"/>
  <c r="E334"/>
  <c r="H333"/>
  <c r="H332" s="1"/>
  <c r="G333"/>
  <c r="H331"/>
  <c r="I331" s="1"/>
  <c r="G331"/>
  <c r="F331"/>
  <c r="E331"/>
  <c r="H330"/>
  <c r="F330"/>
  <c r="E330" s="1"/>
  <c r="F329"/>
  <c r="E329"/>
  <c r="I328"/>
  <c r="H328"/>
  <c r="H327" s="1"/>
  <c r="G328"/>
  <c r="H326"/>
  <c r="I326" s="1"/>
  <c r="G326"/>
  <c r="F326"/>
  <c r="E326"/>
  <c r="F325"/>
  <c r="E325" s="1"/>
  <c r="H324"/>
  <c r="I324" s="1"/>
  <c r="G324"/>
  <c r="F324" s="1"/>
  <c r="E324"/>
  <c r="E323"/>
  <c r="E322"/>
  <c r="E321"/>
  <c r="E320"/>
  <c r="I319"/>
  <c r="H319"/>
  <c r="G319"/>
  <c r="F319"/>
  <c r="E319"/>
  <c r="F318"/>
  <c r="E318" s="1"/>
  <c r="F317"/>
  <c r="E317"/>
  <c r="F316"/>
  <c r="E316"/>
  <c r="F315"/>
  <c r="E315"/>
  <c r="E314"/>
  <c r="H313"/>
  <c r="I313" s="1"/>
  <c r="G313"/>
  <c r="F313" s="1"/>
  <c r="E313"/>
  <c r="F312"/>
  <c r="E312"/>
  <c r="F311"/>
  <c r="E311"/>
  <c r="E310"/>
  <c r="H309"/>
  <c r="G309"/>
  <c r="I309" s="1"/>
  <c r="I308"/>
  <c r="H308"/>
  <c r="G308" s="1"/>
  <c r="I307"/>
  <c r="H307"/>
  <c r="H306" s="1"/>
  <c r="G307"/>
  <c r="I303"/>
  <c r="H303"/>
  <c r="G303"/>
  <c r="F303"/>
  <c r="E303"/>
  <c r="I301"/>
  <c r="H301"/>
  <c r="H300" s="1"/>
  <c r="G301"/>
  <c r="F301" s="1"/>
  <c r="E301"/>
  <c r="E300"/>
  <c r="E299"/>
  <c r="H298"/>
  <c r="I298" s="1"/>
  <c r="G298"/>
  <c r="F298"/>
  <c r="E298"/>
  <c r="H296"/>
  <c r="H295" s="1"/>
  <c r="G296"/>
  <c r="E294"/>
  <c r="I293"/>
  <c r="H293"/>
  <c r="H292" s="1"/>
  <c r="G293"/>
  <c r="I291"/>
  <c r="H291"/>
  <c r="G291"/>
  <c r="I290"/>
  <c r="H290"/>
  <c r="G290" s="1"/>
  <c r="H288"/>
  <c r="I288" s="1"/>
  <c r="G288"/>
  <c r="F288"/>
  <c r="E288"/>
  <c r="H287"/>
  <c r="G287" s="1"/>
  <c r="F287"/>
  <c r="E287" s="1"/>
  <c r="H286"/>
  <c r="I286" s="1"/>
  <c r="G286"/>
  <c r="F286"/>
  <c r="E286"/>
  <c r="H285"/>
  <c r="G285" s="1"/>
  <c r="F285" s="1"/>
  <c r="E285" s="1"/>
  <c r="F284"/>
  <c r="E284"/>
  <c r="H283"/>
  <c r="I283" s="1"/>
  <c r="G283"/>
  <c r="F283"/>
  <c r="E283"/>
  <c r="F282"/>
  <c r="E282" s="1"/>
  <c r="H281"/>
  <c r="I281" s="1"/>
  <c r="G281"/>
  <c r="G332" l="1"/>
  <c r="I332" s="1"/>
  <c r="G292"/>
  <c r="G289" s="1"/>
  <c r="G343"/>
  <c r="I343" s="1"/>
  <c r="G306"/>
  <c r="G305" s="1"/>
  <c r="G295"/>
  <c r="I295" s="1"/>
  <c r="G340"/>
  <c r="F340" s="1"/>
  <c r="G300"/>
  <c r="G327"/>
  <c r="I327"/>
  <c r="G338"/>
  <c r="I338" s="1"/>
  <c r="I285"/>
  <c r="I287"/>
  <c r="I296"/>
  <c r="I333"/>
  <c r="G356"/>
  <c r="I356"/>
  <c r="F389"/>
  <c r="G386"/>
  <c r="F386" s="1"/>
  <c r="H280"/>
  <c r="G284"/>
  <c r="H312"/>
  <c r="G330"/>
  <c r="I389"/>
  <c r="H282"/>
  <c r="H325"/>
  <c r="F279"/>
  <c r="E279"/>
  <c r="G282" l="1"/>
  <c r="G279" s="1"/>
  <c r="H279"/>
  <c r="G280"/>
  <c r="I280" s="1"/>
  <c r="I292"/>
  <c r="F300"/>
  <c r="G325"/>
  <c r="I325" s="1"/>
  <c r="G312"/>
  <c r="I312" s="1"/>
  <c r="H311"/>
  <c r="G329"/>
  <c r="I330"/>
  <c r="I300"/>
  <c r="I306"/>
  <c r="E278"/>
  <c r="I277"/>
  <c r="H277"/>
  <c r="H276" s="1"/>
  <c r="G277"/>
  <c r="F277" s="1"/>
  <c r="E277"/>
  <c r="E276"/>
  <c r="H275"/>
  <c r="H274" s="1"/>
  <c r="G275"/>
  <c r="F275"/>
  <c r="E275"/>
  <c r="F274"/>
  <c r="E274" s="1"/>
  <c r="E273"/>
  <c r="I272"/>
  <c r="H272"/>
  <c r="G272"/>
  <c r="F272"/>
  <c r="I271"/>
  <c r="H271"/>
  <c r="G271" s="1"/>
  <c r="F271"/>
  <c r="F270"/>
  <c r="I269"/>
  <c r="H269"/>
  <c r="G269"/>
  <c r="I268"/>
  <c r="H268"/>
  <c r="G268" s="1"/>
  <c r="I265"/>
  <c r="H265"/>
  <c r="G265"/>
  <c r="H264"/>
  <c r="G264" s="1"/>
  <c r="H260"/>
  <c r="I260" s="1"/>
  <c r="G260"/>
  <c r="F260"/>
  <c r="E260"/>
  <c r="F259"/>
  <c r="E259" s="1"/>
  <c r="I258"/>
  <c r="H258"/>
  <c r="G258"/>
  <c r="F258" s="1"/>
  <c r="E258"/>
  <c r="E257"/>
  <c r="I256"/>
  <c r="H256"/>
  <c r="G256"/>
  <c r="F256" s="1"/>
  <c r="E256"/>
  <c r="H255"/>
  <c r="G255" s="1"/>
  <c r="F255" s="1"/>
  <c r="E255"/>
  <c r="E254"/>
  <c r="I253"/>
  <c r="H253"/>
  <c r="G253"/>
  <c r="F253" s="1"/>
  <c r="E253"/>
  <c r="I252"/>
  <c r="H252"/>
  <c r="G252"/>
  <c r="F252" s="1"/>
  <c r="E252"/>
  <c r="E251"/>
  <c r="I250"/>
  <c r="H250"/>
  <c r="G250"/>
  <c r="F250"/>
  <c r="E250"/>
  <c r="F249"/>
  <c r="E249" s="1"/>
  <c r="H248"/>
  <c r="I248" s="1"/>
  <c r="G248"/>
  <c r="F248" s="1"/>
  <c r="E248"/>
  <c r="E247"/>
  <c r="H246"/>
  <c r="I246" s="1"/>
  <c r="G246"/>
  <c r="F246" s="1"/>
  <c r="E246"/>
  <c r="E245"/>
  <c r="F244"/>
  <c r="E244"/>
  <c r="E243"/>
  <c r="E242"/>
  <c r="E241"/>
  <c r="H240"/>
  <c r="G240"/>
  <c r="I240" s="1"/>
  <c r="H239"/>
  <c r="I236"/>
  <c r="H236"/>
  <c r="G236"/>
  <c r="F236" s="1"/>
  <c r="E236"/>
  <c r="E235"/>
  <c r="E234"/>
  <c r="I233"/>
  <c r="H233"/>
  <c r="G233"/>
  <c r="F233"/>
  <c r="E233"/>
  <c r="H232"/>
  <c r="G232" s="1"/>
  <c r="F232"/>
  <c r="E232" s="1"/>
  <c r="F231"/>
  <c r="E231"/>
  <c r="I239" l="1"/>
  <c r="G276"/>
  <c r="F276" s="1"/>
  <c r="G274"/>
  <c r="I275"/>
  <c r="I279"/>
  <c r="H263"/>
  <c r="I282"/>
  <c r="G311"/>
  <c r="I311" s="1"/>
  <c r="H231"/>
  <c r="H245"/>
  <c r="H247"/>
  <c r="G247"/>
  <c r="F247" s="1"/>
  <c r="G251"/>
  <c r="F251" s="1"/>
  <c r="I232"/>
  <c r="G239"/>
  <c r="I255"/>
  <c r="I264"/>
  <c r="F230"/>
  <c r="E230"/>
  <c r="F229"/>
  <c r="E229" s="1"/>
  <c r="E228"/>
  <c r="G273" l="1"/>
  <c r="F273" s="1"/>
  <c r="I276"/>
  <c r="I274"/>
  <c r="G231"/>
  <c r="G245"/>
  <c r="F245" s="1"/>
  <c r="I245"/>
  <c r="G263"/>
  <c r="I263" s="1"/>
  <c r="I247"/>
  <c r="E227"/>
  <c r="H226"/>
  <c r="I226" s="1"/>
  <c r="G226"/>
  <c r="I222"/>
  <c r="H222"/>
  <c r="G222"/>
  <c r="H221"/>
  <c r="G221" s="1"/>
  <c r="I216"/>
  <c r="H216"/>
  <c r="H215" s="1"/>
  <c r="G216"/>
  <c r="H212"/>
  <c r="I212" s="1"/>
  <c r="G212"/>
  <c r="I206"/>
  <c r="H206"/>
  <c r="H205" s="1"/>
  <c r="G206"/>
  <c r="H203"/>
  <c r="I203" s="1"/>
  <c r="G203"/>
  <c r="G202" s="1"/>
  <c r="H200"/>
  <c r="I200" s="1"/>
  <c r="G200"/>
  <c r="G199" s="1"/>
  <c r="H199"/>
  <c r="H197"/>
  <c r="I197" s="1"/>
  <c r="G197"/>
  <c r="I196"/>
  <c r="H196"/>
  <c r="G196" s="1"/>
  <c r="H193"/>
  <c r="I193" s="1"/>
  <c r="G193"/>
  <c r="I191"/>
  <c r="H191"/>
  <c r="G191"/>
  <c r="I185"/>
  <c r="H185"/>
  <c r="G185"/>
  <c r="I181"/>
  <c r="H181"/>
  <c r="H180" s="1"/>
  <c r="G181"/>
  <c r="F181" s="1"/>
  <c r="E181"/>
  <c r="F180"/>
  <c r="E180"/>
  <c r="F179"/>
  <c r="E179" s="1"/>
  <c r="F178"/>
  <c r="E178"/>
  <c r="E177"/>
  <c r="I176"/>
  <c r="H176"/>
  <c r="H175" s="1"/>
  <c r="G176"/>
  <c r="I173"/>
  <c r="H173"/>
  <c r="H172" s="1"/>
  <c r="G173"/>
  <c r="F173" s="1"/>
  <c r="E173"/>
  <c r="E172"/>
  <c r="E171"/>
  <c r="E170"/>
  <c r="E169"/>
  <c r="I168"/>
  <c r="H168"/>
  <c r="H167" s="1"/>
  <c r="G168"/>
  <c r="F168" s="1"/>
  <c r="E168"/>
  <c r="F167"/>
  <c r="E167"/>
  <c r="F166"/>
  <c r="E166"/>
  <c r="F165"/>
  <c r="E165"/>
  <c r="E164"/>
  <c r="I163"/>
  <c r="H163"/>
  <c r="G163"/>
  <c r="H160"/>
  <c r="I160" s="1"/>
  <c r="G160"/>
  <c r="I199" l="1"/>
  <c r="G180"/>
  <c r="I180" s="1"/>
  <c r="G175"/>
  <c r="I175" s="1"/>
  <c r="G205"/>
  <c r="I205" s="1"/>
  <c r="H204"/>
  <c r="G215"/>
  <c r="I215" s="1"/>
  <c r="G172"/>
  <c r="F172" s="1"/>
  <c r="G167"/>
  <c r="I167" s="1"/>
  <c r="H220"/>
  <c r="H202"/>
  <c r="I202" s="1"/>
  <c r="I231"/>
  <c r="I221"/>
  <c r="F160"/>
  <c r="E160"/>
  <c r="H158"/>
  <c r="G158"/>
  <c r="F158" s="1"/>
  <c r="E158"/>
  <c r="E157"/>
  <c r="I156"/>
  <c r="H156"/>
  <c r="G156"/>
  <c r="F156"/>
  <c r="E156"/>
  <c r="F155"/>
  <c r="E155" s="1"/>
  <c r="E154"/>
  <c r="E153"/>
  <c r="E152"/>
  <c r="E151"/>
  <c r="H150"/>
  <c r="G150"/>
  <c r="I150" s="1"/>
  <c r="I147"/>
  <c r="H147"/>
  <c r="G147"/>
  <c r="E145"/>
  <c r="F144"/>
  <c r="E144"/>
  <c r="F143"/>
  <c r="E143"/>
  <c r="F142"/>
  <c r="E142"/>
  <c r="E141"/>
  <c r="H140"/>
  <c r="G140"/>
  <c r="I140" s="1"/>
  <c r="I139"/>
  <c r="H139"/>
  <c r="G139"/>
  <c r="F139" s="1"/>
  <c r="E139"/>
  <c r="F138"/>
  <c r="E138"/>
  <c r="I137"/>
  <c r="I136"/>
  <c r="H136"/>
  <c r="G136"/>
  <c r="H135"/>
  <c r="I135" s="1"/>
  <c r="G135"/>
  <c r="F135" s="1"/>
  <c r="E135"/>
  <c r="E134"/>
  <c r="I133"/>
  <c r="H133"/>
  <c r="G133"/>
  <c r="E131"/>
  <c r="I130"/>
  <c r="H130"/>
  <c r="G130"/>
  <c r="H128"/>
  <c r="G128"/>
  <c r="I128" s="1"/>
  <c r="F128"/>
  <c r="E128"/>
  <c r="H127"/>
  <c r="H126"/>
  <c r="I126" s="1"/>
  <c r="G126"/>
  <c r="F126"/>
  <c r="E126"/>
  <c r="I125"/>
  <c r="H125"/>
  <c r="G125" s="1"/>
  <c r="F125"/>
  <c r="E125" s="1"/>
  <c r="F124"/>
  <c r="E124"/>
  <c r="H123"/>
  <c r="I123" s="1"/>
  <c r="G123"/>
  <c r="E121"/>
  <c r="E120"/>
  <c r="I119"/>
  <c r="H119"/>
  <c r="G119"/>
  <c r="H117"/>
  <c r="I117" s="1"/>
  <c r="G117"/>
  <c r="H113"/>
  <c r="I113" s="1"/>
  <c r="G113"/>
  <c r="I111"/>
  <c r="H111"/>
  <c r="G111"/>
  <c r="H107"/>
  <c r="I107" s="1"/>
  <c r="G107"/>
  <c r="F107" s="1"/>
  <c r="E107"/>
  <c r="F106"/>
  <c r="E106"/>
  <c r="E104"/>
  <c r="I103"/>
  <c r="H103"/>
  <c r="G103"/>
  <c r="I98"/>
  <c r="H98"/>
  <c r="G98"/>
  <c r="H96"/>
  <c r="I96" s="1"/>
  <c r="G96"/>
  <c r="H95"/>
  <c r="I94"/>
  <c r="H94"/>
  <c r="G94"/>
  <c r="H93"/>
  <c r="G93" s="1"/>
  <c r="I90"/>
  <c r="H90"/>
  <c r="G90"/>
  <c r="H89"/>
  <c r="G89" s="1"/>
  <c r="H88"/>
  <c r="H87" s="1"/>
  <c r="G88"/>
  <c r="G87" l="1"/>
  <c r="G86" s="1"/>
  <c r="I95"/>
  <c r="I88"/>
  <c r="G95"/>
  <c r="I172"/>
  <c r="G127"/>
  <c r="G220"/>
  <c r="I220" s="1"/>
  <c r="G204"/>
  <c r="I204" s="1"/>
  <c r="I93"/>
  <c r="G138"/>
  <c r="I158"/>
  <c r="I89"/>
  <c r="E84"/>
  <c r="I83"/>
  <c r="H83"/>
  <c r="G83"/>
  <c r="F83"/>
  <c r="E83"/>
  <c r="F82"/>
  <c r="E82" s="1"/>
  <c r="F81"/>
  <c r="E81"/>
  <c r="F80"/>
  <c r="E80"/>
  <c r="E79"/>
  <c r="H78"/>
  <c r="H77" s="1"/>
  <c r="G78"/>
  <c r="F78"/>
  <c r="E78"/>
  <c r="F77"/>
  <c r="E77" s="1"/>
  <c r="F76"/>
  <c r="E76"/>
  <c r="F75"/>
  <c r="E75"/>
  <c r="H74"/>
  <c r="I74" s="1"/>
  <c r="G74"/>
  <c r="F74" s="1"/>
  <c r="E74"/>
  <c r="E73"/>
  <c r="E72"/>
  <c r="H71"/>
  <c r="I71" s="1"/>
  <c r="G71"/>
  <c r="F71"/>
  <c r="E71"/>
  <c r="F70"/>
  <c r="E70" s="1"/>
  <c r="E69"/>
  <c r="E67"/>
  <c r="E66"/>
  <c r="I65"/>
  <c r="H65"/>
  <c r="G65"/>
  <c r="F65" s="1"/>
  <c r="E65"/>
  <c r="E64"/>
  <c r="H63"/>
  <c r="G63"/>
  <c r="F63" s="1"/>
  <c r="E63"/>
  <c r="H62"/>
  <c r="F62"/>
  <c r="E62"/>
  <c r="E61"/>
  <c r="H60"/>
  <c r="I60" s="1"/>
  <c r="G60"/>
  <c r="F60"/>
  <c r="E60"/>
  <c r="F59"/>
  <c r="E59" s="1"/>
  <c r="I58"/>
  <c r="H58"/>
  <c r="H57" s="1"/>
  <c r="G58"/>
  <c r="F58" s="1"/>
  <c r="E58"/>
  <c r="E57"/>
  <c r="F56"/>
  <c r="E56"/>
  <c r="I55"/>
  <c r="H55"/>
  <c r="G55"/>
  <c r="F55" s="1"/>
  <c r="E55"/>
  <c r="E54"/>
  <c r="E53"/>
  <c r="I52"/>
  <c r="H52"/>
  <c r="G52"/>
  <c r="F52" s="1"/>
  <c r="E52"/>
  <c r="I51"/>
  <c r="H51"/>
  <c r="G51" s="1"/>
  <c r="F51" s="1"/>
  <c r="E51"/>
  <c r="I50"/>
  <c r="H50"/>
  <c r="G50"/>
  <c r="F50" s="1"/>
  <c r="E50"/>
  <c r="H49"/>
  <c r="G49" s="1"/>
  <c r="F49" s="1"/>
  <c r="E49"/>
  <c r="E48"/>
  <c r="I47"/>
  <c r="H47"/>
  <c r="G47"/>
  <c r="F47"/>
  <c r="E47"/>
  <c r="I45"/>
  <c r="H45"/>
  <c r="G45"/>
  <c r="F45" s="1"/>
  <c r="E45"/>
  <c r="E44"/>
  <c r="E43"/>
  <c r="I42"/>
  <c r="H42"/>
  <c r="G42"/>
  <c r="H41"/>
  <c r="G41" s="1"/>
  <c r="H40"/>
  <c r="H39" s="1"/>
  <c r="G40"/>
  <c r="F40" s="1"/>
  <c r="E40"/>
  <c r="E39"/>
  <c r="E38"/>
  <c r="I37"/>
  <c r="H37"/>
  <c r="G37"/>
  <c r="F37" s="1"/>
  <c r="E37"/>
  <c r="E36"/>
  <c r="E35"/>
  <c r="I34"/>
  <c r="H34"/>
  <c r="G34"/>
  <c r="F34" s="1"/>
  <c r="E34"/>
  <c r="H33"/>
  <c r="G33" s="1"/>
  <c r="F33" s="1"/>
  <c r="E33"/>
  <c r="E32"/>
  <c r="F31"/>
  <c r="E31"/>
  <c r="I29"/>
  <c r="H29"/>
  <c r="G29"/>
  <c r="F29" s="1"/>
  <c r="E29"/>
  <c r="E28"/>
  <c r="E27"/>
  <c r="I26"/>
  <c r="H26"/>
  <c r="G26"/>
  <c r="F26"/>
  <c r="E26"/>
  <c r="F25"/>
  <c r="E25" s="1"/>
  <c r="E24"/>
  <c r="F23"/>
  <c r="E23"/>
  <c r="F22"/>
  <c r="E22"/>
  <c r="I21"/>
  <c r="H21"/>
  <c r="G21"/>
  <c r="F21" s="1"/>
  <c r="E21"/>
  <c r="I20"/>
  <c r="H20"/>
  <c r="G20"/>
  <c r="F20" s="1"/>
  <c r="E20"/>
  <c r="E19"/>
  <c r="F18"/>
  <c r="E18"/>
  <c r="G57" l="1"/>
  <c r="G39"/>
  <c r="G77"/>
  <c r="I77" s="1"/>
  <c r="I40"/>
  <c r="I78"/>
  <c r="I87"/>
  <c r="G48"/>
  <c r="F48" s="1"/>
  <c r="G62"/>
  <c r="I62" s="1"/>
  <c r="F127"/>
  <c r="E127" s="1"/>
  <c r="I127"/>
  <c r="I63"/>
  <c r="I33"/>
  <c r="I41"/>
  <c r="I49"/>
  <c r="E16"/>
  <c r="F57" l="1"/>
  <c r="F39"/>
  <c r="G38"/>
  <c r="F38" s="1"/>
  <c r="I39"/>
  <c r="I57"/>
  <c r="H130" i="112"/>
  <c r="I129"/>
  <c r="H128"/>
  <c r="G128"/>
  <c r="I127"/>
  <c r="H126"/>
  <c r="G126"/>
  <c r="I128" l="1"/>
  <c r="I126"/>
  <c r="F126"/>
  <c r="E126"/>
  <c r="I125"/>
  <c r="H124"/>
  <c r="G124"/>
  <c r="I123"/>
  <c r="H122"/>
  <c r="G122"/>
  <c r="F122"/>
  <c r="E122"/>
  <c r="I121"/>
  <c r="H120"/>
  <c r="I120" s="1"/>
  <c r="G120"/>
  <c r="F120"/>
  <c r="E120"/>
  <c r="H119"/>
  <c r="G119"/>
  <c r="F119"/>
  <c r="E119"/>
  <c r="I118"/>
  <c r="H117"/>
  <c r="I117" s="1"/>
  <c r="G117"/>
  <c r="F117"/>
  <c r="E117"/>
  <c r="G116"/>
  <c r="F116" s="1"/>
  <c r="E116" s="1"/>
  <c r="I115"/>
  <c r="E115"/>
  <c r="H114"/>
  <c r="G114"/>
  <c r="F114"/>
  <c r="I113"/>
  <c r="H112"/>
  <c r="G112"/>
  <c r="I111"/>
  <c r="H110"/>
  <c r="G110"/>
  <c r="I109"/>
  <c r="H108"/>
  <c r="G108"/>
  <c r="I107"/>
  <c r="H106"/>
  <c r="H101" s="1"/>
  <c r="I101" s="1"/>
  <c r="G106"/>
  <c r="I105"/>
  <c r="H104"/>
  <c r="G104"/>
  <c r="F104"/>
  <c r="E104"/>
  <c r="I103"/>
  <c r="H102"/>
  <c r="G102"/>
  <c r="F102"/>
  <c r="E102"/>
  <c r="G101"/>
  <c r="F101"/>
  <c r="I100"/>
  <c r="I99"/>
  <c r="H98"/>
  <c r="I98" s="1"/>
  <c r="G98"/>
  <c r="F98"/>
  <c r="E98"/>
  <c r="G97"/>
  <c r="G96" s="1"/>
  <c r="F97"/>
  <c r="E97"/>
  <c r="F96"/>
  <c r="I104" l="1"/>
  <c r="I108"/>
  <c r="I112"/>
  <c r="I114"/>
  <c r="I124"/>
  <c r="I102"/>
  <c r="I106"/>
  <c r="I110"/>
  <c r="E114"/>
  <c r="E101" s="1"/>
  <c r="I119"/>
  <c r="I122"/>
  <c r="E96"/>
  <c r="G95"/>
  <c r="F95" s="1"/>
  <c r="H93"/>
  <c r="H91"/>
  <c r="H90"/>
  <c r="H88"/>
  <c r="H86"/>
  <c r="H85" s="1"/>
  <c r="I82"/>
  <c r="G81"/>
  <c r="I81" s="1"/>
  <c r="F81"/>
  <c r="E81"/>
  <c r="I80"/>
  <c r="H79"/>
  <c r="G79"/>
  <c r="F79"/>
  <c r="E79"/>
  <c r="I78"/>
  <c r="H77"/>
  <c r="G77"/>
  <c r="F77"/>
  <c r="E77"/>
  <c r="I76"/>
  <c r="H75"/>
  <c r="G75"/>
  <c r="F75"/>
  <c r="E75"/>
  <c r="I74"/>
  <c r="H73"/>
  <c r="G73"/>
  <c r="F73"/>
  <c r="E73"/>
  <c r="I72"/>
  <c r="H71"/>
  <c r="G71"/>
  <c r="F71"/>
  <c r="E71"/>
  <c r="I70"/>
  <c r="H69"/>
  <c r="G69"/>
  <c r="F69"/>
  <c r="E69"/>
  <c r="I68"/>
  <c r="H67"/>
  <c r="G67"/>
  <c r="F67"/>
  <c r="F64" s="1"/>
  <c r="E67"/>
  <c r="I66"/>
  <c r="H65"/>
  <c r="G65"/>
  <c r="F65"/>
  <c r="E65"/>
  <c r="G64"/>
  <c r="E64"/>
  <c r="G63"/>
  <c r="I62"/>
  <c r="H61"/>
  <c r="G61"/>
  <c r="I61" s="1"/>
  <c r="F61"/>
  <c r="E61"/>
  <c r="G60"/>
  <c r="F60" s="1"/>
  <c r="E60" s="1"/>
  <c r="I58"/>
  <c r="H57"/>
  <c r="I57" s="1"/>
  <c r="G57"/>
  <c r="F57"/>
  <c r="E57"/>
  <c r="G56"/>
  <c r="G55"/>
  <c r="I54"/>
  <c r="H53"/>
  <c r="G53"/>
  <c r="F53"/>
  <c r="E53"/>
  <c r="I52"/>
  <c r="I51"/>
  <c r="H50"/>
  <c r="G50"/>
  <c r="H49"/>
  <c r="G49"/>
  <c r="I48"/>
  <c r="I47" s="1"/>
  <c r="H47"/>
  <c r="G47"/>
  <c r="G42" s="1"/>
  <c r="F47"/>
  <c r="E47"/>
  <c r="E41" s="1"/>
  <c r="I46"/>
  <c r="H45"/>
  <c r="G45"/>
  <c r="F45"/>
  <c r="E45"/>
  <c r="I44"/>
  <c r="I43" s="1"/>
  <c r="G43"/>
  <c r="F43"/>
  <c r="E43"/>
  <c r="H42"/>
  <c r="H41"/>
  <c r="F41"/>
  <c r="I40"/>
  <c r="H39"/>
  <c r="G39"/>
  <c r="F39"/>
  <c r="E39"/>
  <c r="I38" s="1"/>
  <c r="H38"/>
  <c r="G38"/>
  <c r="F38"/>
  <c r="E38"/>
  <c r="I37"/>
  <c r="H36"/>
  <c r="G36"/>
  <c r="F36"/>
  <c r="E36"/>
  <c r="I35"/>
  <c r="I34" s="1"/>
  <c r="H34"/>
  <c r="G34"/>
  <c r="F34"/>
  <c r="E34"/>
  <c r="I33"/>
  <c r="H32"/>
  <c r="G32"/>
  <c r="I32" s="1"/>
  <c r="F32"/>
  <c r="E32"/>
  <c r="H31"/>
  <c r="G31"/>
  <c r="G30" s="1"/>
  <c r="F30" s="1"/>
  <c r="E30" s="1"/>
  <c r="F31"/>
  <c r="E31"/>
  <c r="I29"/>
  <c r="I28" s="1"/>
  <c r="H28"/>
  <c r="G28"/>
  <c r="F28"/>
  <c r="E28"/>
  <c r="I27"/>
  <c r="H26"/>
  <c r="G26"/>
  <c r="F26"/>
  <c r="E26"/>
  <c r="I25"/>
  <c r="I24" s="1"/>
  <c r="G24"/>
  <c r="F24"/>
  <c r="E24"/>
  <c r="I23"/>
  <c r="H22"/>
  <c r="G22"/>
  <c r="G21" s="1"/>
  <c r="F22"/>
  <c r="E22"/>
  <c r="H21"/>
  <c r="I21" s="1"/>
  <c r="F21"/>
  <c r="I22" l="1"/>
  <c r="I31"/>
  <c r="I39"/>
  <c r="I26"/>
  <c r="I36"/>
  <c r="G41"/>
  <c r="I41" s="1"/>
  <c r="I42"/>
  <c r="I45"/>
  <c r="F50"/>
  <c r="E50" s="1"/>
  <c r="I49" s="1"/>
  <c r="I50"/>
  <c r="I53"/>
  <c r="F56"/>
  <c r="E56" s="1"/>
  <c r="G59"/>
  <c r="F59" s="1"/>
  <c r="E59" s="1"/>
  <c r="I67"/>
  <c r="I71"/>
  <c r="I75"/>
  <c r="I79"/>
  <c r="E95"/>
  <c r="F63"/>
  <c r="E63" s="1"/>
  <c r="I65"/>
  <c r="I69"/>
  <c r="I73"/>
  <c r="I77"/>
  <c r="E21"/>
  <c r="G20"/>
  <c r="F20" s="1"/>
  <c r="I19"/>
  <c r="I18"/>
  <c r="I17"/>
  <c r="I16"/>
  <c r="I15"/>
  <c r="H14"/>
  <c r="I14" s="1"/>
  <c r="G14"/>
  <c r="F14"/>
  <c r="E14"/>
  <c r="G13"/>
  <c r="F13" s="1"/>
  <c r="E13" s="1"/>
  <c r="G12"/>
  <c r="G133" s="1"/>
  <c r="B22" i="120"/>
  <c r="B23" i="118"/>
  <c r="D23" s="1"/>
  <c r="J22" i="117"/>
  <c r="I22"/>
  <c r="J19"/>
  <c r="I19"/>
  <c r="H19"/>
  <c r="G19"/>
  <c r="J16"/>
  <c r="I16"/>
  <c r="H16"/>
  <c r="G16"/>
  <c r="E20" i="112" l="1"/>
  <c r="F55"/>
  <c r="E55" s="1"/>
  <c r="E12" s="1"/>
  <c r="E133" s="1"/>
  <c r="G59" i="85"/>
  <c r="G56"/>
  <c r="G97"/>
  <c r="G92"/>
  <c r="G129"/>
  <c r="G124"/>
  <c r="H38"/>
  <c r="I38"/>
  <c r="H19"/>
  <c r="H18"/>
  <c r="H17"/>
  <c r="G19"/>
  <c r="G18"/>
  <c r="G17"/>
  <c r="I17"/>
  <c r="F17"/>
  <c r="E17"/>
  <c r="H36"/>
  <c r="H35"/>
  <c r="G36"/>
  <c r="G35"/>
  <c r="I35"/>
  <c r="F35"/>
  <c r="H46"/>
  <c r="H43"/>
  <c r="G46"/>
  <c r="G43"/>
  <c r="I43"/>
  <c r="H70"/>
  <c r="H69"/>
  <c r="H68"/>
  <c r="G70"/>
  <c r="G69"/>
  <c r="G68"/>
  <c r="I68"/>
  <c r="H76"/>
  <c r="G76"/>
  <c r="I76"/>
  <c r="H82"/>
  <c r="H81"/>
  <c r="G82"/>
  <c r="G81"/>
  <c r="I81"/>
  <c r="H25"/>
  <c r="H24"/>
  <c r="G25"/>
  <c r="G24"/>
  <c r="I24"/>
  <c r="H48"/>
  <c r="I48"/>
  <c r="H54"/>
  <c r="H53"/>
  <c r="G54"/>
  <c r="G53"/>
  <c r="I53"/>
  <c r="F53"/>
  <c r="H73"/>
  <c r="H72"/>
  <c r="H67"/>
  <c r="G73"/>
  <c r="G72"/>
  <c r="G67"/>
  <c r="I67"/>
  <c r="I73"/>
  <c r="F73"/>
  <c r="H32"/>
  <c r="G32"/>
  <c r="I32"/>
  <c r="H28"/>
  <c r="H27"/>
  <c r="H23"/>
  <c r="G28"/>
  <c r="G27"/>
  <c r="G23"/>
  <c r="I23"/>
  <c r="H59"/>
  <c r="H56"/>
  <c r="H64"/>
  <c r="H61"/>
  <c r="H31"/>
  <c r="G64"/>
  <c r="G61"/>
  <c r="G31"/>
  <c r="I31"/>
  <c r="I64"/>
  <c r="F67"/>
  <c r="H75"/>
  <c r="G75"/>
  <c r="I75"/>
  <c r="H80"/>
  <c r="G80"/>
  <c r="I80"/>
  <c r="I46"/>
  <c r="G22"/>
  <c r="G30"/>
  <c r="G66"/>
  <c r="G79"/>
  <c r="G122"/>
  <c r="G121"/>
  <c r="G134"/>
  <c r="G132"/>
  <c r="G131"/>
  <c r="G120"/>
  <c r="G106"/>
  <c r="G105"/>
  <c r="G104"/>
  <c r="G85"/>
  <c r="G116"/>
  <c r="G118"/>
  <c r="G115"/>
  <c r="G114"/>
  <c r="G110"/>
  <c r="G112"/>
  <c r="G109"/>
  <c r="G108"/>
  <c r="G102"/>
  <c r="G101"/>
  <c r="G100"/>
  <c r="G99"/>
  <c r="G84"/>
  <c r="G16"/>
  <c r="I28"/>
  <c r="F28"/>
  <c r="I72"/>
  <c r="F72"/>
  <c r="H30"/>
  <c r="I30"/>
  <c r="F30"/>
  <c r="E30"/>
  <c r="I54"/>
  <c r="F54"/>
  <c r="H22"/>
  <c r="H66"/>
  <c r="H79"/>
  <c r="H122"/>
  <c r="H121"/>
  <c r="H134"/>
  <c r="H138"/>
  <c r="H132"/>
  <c r="H131"/>
  <c r="H129"/>
  <c r="H124"/>
  <c r="H120"/>
  <c r="H106"/>
  <c r="H105"/>
  <c r="H104"/>
  <c r="I104" s="1"/>
  <c r="H97"/>
  <c r="H92"/>
  <c r="H86"/>
  <c r="H85"/>
  <c r="H116"/>
  <c r="H118"/>
  <c r="H115"/>
  <c r="H114"/>
  <c r="H110"/>
  <c r="H112"/>
  <c r="H109"/>
  <c r="H108"/>
  <c r="H102"/>
  <c r="H101"/>
  <c r="H100"/>
  <c r="H99"/>
  <c r="I19"/>
  <c r="F19"/>
  <c r="F24"/>
  <c r="I25"/>
  <c r="I59"/>
  <c r="I61"/>
  <c r="I66"/>
  <c r="F66"/>
  <c r="I69"/>
  <c r="F69"/>
  <c r="F43"/>
  <c r="F46"/>
  <c r="E46"/>
  <c r="I22"/>
  <c r="F32"/>
  <c r="I18"/>
  <c r="I27"/>
  <c r="F27"/>
  <c r="I36"/>
  <c r="F36"/>
  <c r="H44"/>
  <c r="G44"/>
  <c r="I44"/>
  <c r="F44"/>
  <c r="I56"/>
  <c r="F61"/>
  <c r="F64"/>
  <c r="I70"/>
  <c r="I79"/>
  <c r="F79"/>
  <c r="I82"/>
  <c r="I99"/>
  <c r="F104"/>
  <c r="I112"/>
  <c r="H146"/>
  <c r="H145"/>
  <c r="H149"/>
  <c r="H148"/>
  <c r="H144"/>
  <c r="H143"/>
  <c r="H142"/>
  <c r="G146"/>
  <c r="G145"/>
  <c r="G149"/>
  <c r="G148"/>
  <c r="G144"/>
  <c r="G143"/>
  <c r="G142"/>
  <c r="I142"/>
  <c r="I144"/>
  <c r="I149"/>
  <c r="H155"/>
  <c r="H157"/>
  <c r="H159"/>
  <c r="H154"/>
  <c r="H162"/>
  <c r="H161"/>
  <c r="H153"/>
  <c r="H152"/>
  <c r="G155"/>
  <c r="G157"/>
  <c r="G159"/>
  <c r="G154"/>
  <c r="G162"/>
  <c r="G161"/>
  <c r="G153"/>
  <c r="G152"/>
  <c r="I152"/>
  <c r="I100"/>
  <c r="I134"/>
  <c r="F134"/>
  <c r="I115"/>
  <c r="I148"/>
  <c r="I157"/>
  <c r="F157"/>
  <c r="H91"/>
  <c r="G91"/>
  <c r="I91"/>
  <c r="I116"/>
  <c r="F145"/>
  <c r="H166"/>
  <c r="H165"/>
  <c r="H164"/>
  <c r="H171"/>
  <c r="H170"/>
  <c r="H174"/>
  <c r="H169"/>
  <c r="H179"/>
  <c r="H178"/>
  <c r="H184"/>
  <c r="H183"/>
  <c r="H182"/>
  <c r="H177"/>
  <c r="H151"/>
  <c r="G166"/>
  <c r="G165"/>
  <c r="G164"/>
  <c r="G171"/>
  <c r="G170"/>
  <c r="G174"/>
  <c r="G169"/>
  <c r="G179"/>
  <c r="G178"/>
  <c r="G184"/>
  <c r="G183"/>
  <c r="G182"/>
  <c r="G177"/>
  <c r="G151"/>
  <c r="I151"/>
  <c r="I154"/>
  <c r="I92"/>
  <c r="I122"/>
  <c r="H141"/>
  <c r="G141"/>
  <c r="I141"/>
  <c r="F141"/>
  <c r="F151"/>
  <c r="F152"/>
  <c r="I155"/>
  <c r="I105"/>
  <c r="F105"/>
  <c r="E105"/>
  <c r="I97"/>
  <c r="I106"/>
  <c r="I110"/>
  <c r="I114"/>
  <c r="I118"/>
  <c r="I121"/>
  <c r="I124"/>
  <c r="I129"/>
  <c r="I138"/>
  <c r="F154"/>
  <c r="I159"/>
  <c r="F159"/>
  <c r="E159"/>
  <c r="I108"/>
  <c r="I86"/>
  <c r="I102"/>
  <c r="I109"/>
  <c r="I132"/>
  <c r="I143"/>
  <c r="I146"/>
  <c r="I85"/>
  <c r="F120"/>
  <c r="F121"/>
  <c r="G235"/>
  <c r="G234"/>
  <c r="G230"/>
  <c r="F234"/>
  <c r="F84"/>
  <c r="I101"/>
  <c r="I120"/>
  <c r="I131"/>
  <c r="F131"/>
  <c r="I145"/>
  <c r="I153"/>
  <c r="F153"/>
  <c r="F177"/>
  <c r="I182"/>
  <c r="H198"/>
  <c r="H201"/>
  <c r="H195"/>
  <c r="H194"/>
  <c r="H190"/>
  <c r="H192"/>
  <c r="H189"/>
  <c r="H187"/>
  <c r="G198"/>
  <c r="G201"/>
  <c r="G195"/>
  <c r="G194"/>
  <c r="G190"/>
  <c r="G192"/>
  <c r="G189"/>
  <c r="G187"/>
  <c r="I187"/>
  <c r="I192"/>
  <c r="H225"/>
  <c r="G225"/>
  <c r="I225"/>
  <c r="H211"/>
  <c r="G211"/>
  <c r="I211"/>
  <c r="H224"/>
  <c r="G224"/>
  <c r="I224"/>
  <c r="I174"/>
  <c r="H214"/>
  <c r="H213"/>
  <c r="H210"/>
  <c r="H209"/>
  <c r="H208"/>
  <c r="H207"/>
  <c r="H186"/>
  <c r="G214"/>
  <c r="G213"/>
  <c r="G210"/>
  <c r="G209"/>
  <c r="G208"/>
  <c r="G207"/>
  <c r="G186"/>
  <c r="I186"/>
  <c r="I194"/>
  <c r="I210"/>
  <c r="H219"/>
  <c r="G219"/>
  <c r="I219"/>
  <c r="I166"/>
  <c r="I183"/>
  <c r="I179"/>
  <c r="I165"/>
  <c r="I169"/>
  <c r="I178"/>
  <c r="I198"/>
  <c r="I209"/>
  <c r="H223"/>
  <c r="H218"/>
  <c r="G223"/>
  <c r="G218"/>
  <c r="I218"/>
  <c r="I171"/>
  <c r="F171"/>
  <c r="I195"/>
  <c r="I161"/>
  <c r="I170"/>
  <c r="I190"/>
  <c r="I201"/>
  <c r="I214"/>
  <c r="I223"/>
  <c r="I162"/>
  <c r="I164"/>
  <c r="F164"/>
  <c r="F169"/>
  <c r="F170"/>
  <c r="I189"/>
  <c r="I208"/>
  <c r="I213"/>
  <c r="H188"/>
  <c r="G188"/>
  <c r="I188"/>
  <c r="I177"/>
  <c r="I184"/>
  <c r="I207"/>
  <c r="H217"/>
  <c r="G217"/>
  <c r="I217"/>
  <c r="G323"/>
  <c r="G322"/>
  <c r="G321"/>
  <c r="F321"/>
  <c r="F322"/>
  <c r="G297"/>
  <c r="G294"/>
  <c r="G302"/>
  <c r="G299"/>
  <c r="G278"/>
  <c r="F278"/>
  <c r="F294"/>
  <c r="H235"/>
  <c r="H234"/>
  <c r="H230"/>
  <c r="H229"/>
  <c r="G229"/>
  <c r="I229"/>
  <c r="H238"/>
  <c r="H237"/>
  <c r="H228"/>
  <c r="H251"/>
  <c r="H249"/>
  <c r="H244"/>
  <c r="H257"/>
  <c r="H259"/>
  <c r="H254"/>
  <c r="H262"/>
  <c r="H270"/>
  <c r="H267"/>
  <c r="H273"/>
  <c r="H266"/>
  <c r="H261"/>
  <c r="H243"/>
  <c r="H297"/>
  <c r="H294"/>
  <c r="H302"/>
  <c r="H299"/>
  <c r="H284"/>
  <c r="H289"/>
  <c r="H278"/>
  <c r="H242"/>
  <c r="H310"/>
  <c r="H305"/>
  <c r="H304"/>
  <c r="H241"/>
  <c r="H329"/>
  <c r="H323"/>
  <c r="H322"/>
  <c r="H321"/>
  <c r="H320"/>
  <c r="H337"/>
  <c r="H340"/>
  <c r="H336"/>
  <c r="H335"/>
  <c r="H334"/>
  <c r="H318"/>
  <c r="H317"/>
  <c r="H316"/>
  <c r="H315"/>
  <c r="H314"/>
  <c r="H227"/>
  <c r="G238"/>
  <c r="G237"/>
  <c r="G228"/>
  <c r="I228"/>
  <c r="F228"/>
  <c r="G257"/>
  <c r="G259"/>
  <c r="G254"/>
  <c r="F254"/>
  <c r="F257"/>
  <c r="G249"/>
  <c r="G244"/>
  <c r="G262"/>
  <c r="G270"/>
  <c r="G267"/>
  <c r="G266"/>
  <c r="G261"/>
  <c r="G243"/>
  <c r="G242"/>
  <c r="G310"/>
  <c r="G304"/>
  <c r="G241"/>
  <c r="G320"/>
  <c r="G337"/>
  <c r="G336"/>
  <c r="G335"/>
  <c r="G334"/>
  <c r="G318"/>
  <c r="G317"/>
  <c r="G316"/>
  <c r="G315"/>
  <c r="G314"/>
  <c r="G227"/>
  <c r="I227"/>
  <c r="F227"/>
  <c r="I238"/>
  <c r="I257"/>
  <c r="I273"/>
  <c r="I254"/>
  <c r="I267"/>
  <c r="I237"/>
  <c r="I259"/>
  <c r="I266"/>
  <c r="I270"/>
  <c r="I261"/>
  <c r="I242"/>
  <c r="I249"/>
  <c r="I251"/>
  <c r="I262"/>
  <c r="I230"/>
  <c r="I235"/>
  <c r="F235"/>
  <c r="I243"/>
  <c r="I244"/>
  <c r="I234"/>
  <c r="I241"/>
  <c r="F241"/>
  <c r="F242"/>
  <c r="F243"/>
  <c r="F299"/>
  <c r="F302"/>
  <c r="E302"/>
  <c r="I278"/>
  <c r="I321"/>
  <c r="I304"/>
  <c r="I336"/>
  <c r="G350"/>
  <c r="G349"/>
  <c r="G353"/>
  <c r="G352"/>
  <c r="G348"/>
  <c r="G355"/>
  <c r="G363"/>
  <c r="G361"/>
  <c r="G360"/>
  <c r="G359"/>
  <c r="G368"/>
  <c r="G367"/>
  <c r="G366"/>
  <c r="G371"/>
  <c r="G370"/>
  <c r="G365"/>
  <c r="G347"/>
  <c r="F348"/>
  <c r="E348"/>
  <c r="I289"/>
  <c r="I315"/>
  <c r="I318"/>
  <c r="I284"/>
  <c r="I310"/>
  <c r="F310"/>
  <c r="I320"/>
  <c r="F320"/>
  <c r="I323"/>
  <c r="H350"/>
  <c r="H349"/>
  <c r="H353"/>
  <c r="H352"/>
  <c r="H348"/>
  <c r="H355"/>
  <c r="H363"/>
  <c r="H361"/>
  <c r="H360"/>
  <c r="H359"/>
  <c r="H368"/>
  <c r="H367"/>
  <c r="H366"/>
  <c r="H371"/>
  <c r="H370"/>
  <c r="H365"/>
  <c r="H347"/>
  <c r="H346"/>
  <c r="G346"/>
  <c r="I346"/>
  <c r="I337"/>
  <c r="F337"/>
  <c r="E337"/>
  <c r="I317"/>
  <c r="I314"/>
  <c r="F314"/>
  <c r="I322"/>
  <c r="I335"/>
  <c r="I340"/>
  <c r="I297"/>
  <c r="F297"/>
  <c r="E297"/>
  <c r="I294"/>
  <c r="F323"/>
  <c r="I329"/>
  <c r="H377"/>
  <c r="H376"/>
  <c r="H379"/>
  <c r="H375"/>
  <c r="H374"/>
  <c r="H373"/>
  <c r="H345"/>
  <c r="G377"/>
  <c r="G376"/>
  <c r="G379"/>
  <c r="G375"/>
  <c r="G374"/>
  <c r="G373"/>
  <c r="G345"/>
  <c r="I345"/>
  <c r="F345"/>
  <c r="I299"/>
  <c r="I302"/>
  <c r="I305"/>
  <c r="I316"/>
  <c r="I334"/>
  <c r="F334"/>
  <c r="I361"/>
  <c r="I368"/>
  <c r="H395"/>
  <c r="H394"/>
  <c r="H398"/>
  <c r="H397"/>
  <c r="H393"/>
  <c r="G395"/>
  <c r="G394"/>
  <c r="G398"/>
  <c r="G397"/>
  <c r="G393"/>
  <c r="I393"/>
  <c r="H420"/>
  <c r="H419"/>
  <c r="H417"/>
  <c r="H416"/>
  <c r="G419"/>
  <c r="G417"/>
  <c r="G416"/>
  <c r="I416"/>
  <c r="F416"/>
  <c r="H427"/>
  <c r="G427"/>
  <c r="I427"/>
  <c r="F427"/>
  <c r="I350"/>
  <c r="I377"/>
  <c r="H403"/>
  <c r="H402"/>
  <c r="H401"/>
  <c r="G403"/>
  <c r="G402"/>
  <c r="G401"/>
  <c r="I401"/>
  <c r="H418"/>
  <c r="G418"/>
  <c r="I418"/>
  <c r="I349"/>
  <c r="I352"/>
  <c r="I379"/>
  <c r="F379"/>
  <c r="F393"/>
  <c r="I398"/>
  <c r="F398"/>
  <c r="H411"/>
  <c r="H409"/>
  <c r="H408"/>
  <c r="H407"/>
  <c r="H406"/>
  <c r="G411"/>
  <c r="G409"/>
  <c r="G408"/>
  <c r="G407"/>
  <c r="G406"/>
  <c r="I406"/>
  <c r="I409"/>
  <c r="H415"/>
  <c r="G415"/>
  <c r="I415"/>
  <c r="F415"/>
  <c r="I367"/>
  <c r="H386"/>
  <c r="H385"/>
  <c r="G385"/>
  <c r="I385"/>
  <c r="I363"/>
  <c r="I376"/>
  <c r="H426"/>
  <c r="H424"/>
  <c r="G426"/>
  <c r="G424"/>
  <c r="I424"/>
  <c r="I360"/>
  <c r="I365"/>
  <c r="I395"/>
  <c r="I348"/>
  <c r="I355"/>
  <c r="F355"/>
  <c r="I366"/>
  <c r="I370"/>
  <c r="H384"/>
  <c r="G384"/>
  <c r="I384"/>
  <c r="H387"/>
  <c r="G387"/>
  <c r="I387"/>
  <c r="F387"/>
  <c r="H392"/>
  <c r="G392"/>
  <c r="I392"/>
  <c r="F392"/>
  <c r="I397"/>
  <c r="F397"/>
  <c r="H400"/>
  <c r="G400"/>
  <c r="I400"/>
  <c r="F400"/>
  <c r="I403"/>
  <c r="F411"/>
  <c r="E411"/>
  <c r="I417"/>
  <c r="I420"/>
  <c r="H423"/>
  <c r="G423"/>
  <c r="I423"/>
  <c r="H425"/>
  <c r="G425"/>
  <c r="I425"/>
  <c r="I407"/>
  <c r="G383"/>
  <c r="G391"/>
  <c r="G382"/>
  <c r="F382"/>
  <c r="E382"/>
  <c r="F383"/>
  <c r="E383"/>
  <c r="I374"/>
  <c r="I359"/>
  <c r="I394"/>
  <c r="H405"/>
  <c r="G405"/>
  <c r="I405"/>
  <c r="F405"/>
  <c r="I419"/>
  <c r="I426"/>
  <c r="H383"/>
  <c r="H391"/>
  <c r="H382"/>
  <c r="I382"/>
  <c r="I353"/>
  <c r="I371"/>
  <c r="I408"/>
  <c r="I347"/>
  <c r="I373"/>
  <c r="F373"/>
  <c r="I375"/>
  <c r="I383"/>
  <c r="I386"/>
  <c r="I391"/>
  <c r="I402"/>
  <c r="I411"/>
  <c r="F417"/>
  <c r="F419"/>
  <c r="H430"/>
  <c r="H429"/>
  <c r="H422"/>
  <c r="G430"/>
  <c r="G429"/>
  <c r="G422"/>
  <c r="I422"/>
  <c r="F422"/>
  <c r="F426"/>
  <c r="I429"/>
  <c r="I430"/>
  <c r="G433"/>
  <c r="F433"/>
  <c r="F16"/>
  <c r="F12" i="112" l="1"/>
  <c r="F133" s="1"/>
  <c r="H84" i="85"/>
  <c r="H16" l="1"/>
  <c r="I84"/>
  <c r="H433" l="1"/>
  <c r="I433" s="1"/>
  <c r="I16"/>
  <c r="K81" i="84"/>
  <c r="K80"/>
  <c r="K60"/>
  <c r="K20"/>
  <c r="L20"/>
  <c r="K19"/>
  <c r="L19"/>
  <c r="L80"/>
  <c r="L60"/>
  <c r="L81"/>
  <c r="K499"/>
  <c r="L499"/>
  <c r="J499"/>
  <c r="H20" i="112"/>
  <c r="I20"/>
  <c r="H13"/>
  <c r="I13"/>
  <c r="H56"/>
  <c r="H55"/>
  <c r="I55"/>
  <c r="H64"/>
  <c r="H63"/>
  <c r="I63"/>
  <c r="H97"/>
  <c r="H116"/>
  <c r="H96"/>
  <c r="H95"/>
  <c r="I95"/>
  <c r="H30"/>
  <c r="I30"/>
  <c r="H60"/>
  <c r="H59"/>
  <c r="I59"/>
  <c r="I60"/>
  <c r="I64"/>
  <c r="I116"/>
  <c r="I56"/>
  <c r="I97"/>
  <c r="I96"/>
  <c r="H12"/>
  <c r="H133"/>
  <c r="I133"/>
  <c r="I12"/>
</calcChain>
</file>

<file path=xl/sharedStrings.xml><?xml version="1.0" encoding="utf-8"?>
<sst xmlns="http://schemas.openxmlformats.org/spreadsheetml/2006/main" count="4265" uniqueCount="866">
  <si>
    <t>Муниципальная программа "Развитие агропромышленного комплекса Вохомского муниципального района "</t>
  </si>
  <si>
    <t>Муниципальная программа «Развитие автомобильных дорог местного значения в Вохомском муниципальном районе Костромской области »</t>
  </si>
  <si>
    <t>Текущее содержание и ремонт дорог по муниципальной программе «Развитие автомобильных дорог местного значения в Вохомском муниципальном районе Костромской области »</t>
  </si>
  <si>
    <t>Муниципальная программа «Поддержка и развитие субъектов малого и среднего предпринимательства  в Вохомском районе »</t>
  </si>
  <si>
    <t>Подпрограмма «Развитие мер  социальной поддержки отдельных категорий граждан в Вохомском муниципальном районе»</t>
  </si>
  <si>
    <t>Муниципальная  программа «Развитие системы образования Вохомского муниципального района Костромской области »</t>
  </si>
  <si>
    <t>Муниципальная программа «Развитие культуры в Вохомском муниципальном районе »</t>
  </si>
  <si>
    <t>Муниципальная программа "Молодежь Вохомского муниципального района "</t>
  </si>
  <si>
    <t xml:space="preserve">Муниципальная программа "Поддержка социально-ориентированных некоммерческих организаций, осуществляющих деятельность на территории Вохомского муниципального района Костромской области  »
</t>
  </si>
  <si>
    <t xml:space="preserve">Мероприятия по реализации программы "Поддержка социально-ориентированных некоммерческих организаций, осуществляющих деятельность на территории Вохомского муниципального района Костромской области »
</t>
  </si>
  <si>
    <t>Муниципальная программа "Развитие физической культуры и спорта в  Вохомском муниципальном районе "</t>
  </si>
  <si>
    <t>0740072420</t>
  </si>
  <si>
    <t xml:space="preserve">Осуществление органами местного самоуправления  муниципальных районов государственных полномочий по составлению протоколов об административных правонарушениях </t>
  </si>
  <si>
    <t>Реализация образовательных программ дошкольного образования в муниципальных дошкольных образовательных организациях</t>
  </si>
  <si>
    <t>Расходы на нормативное подушевое финансирование муниципальных общеобразовательных учреждений</t>
  </si>
  <si>
    <t>Осуществление органами местного самоуправления муниципальных районов государственных полномочий в сфере агропромышленного комплекса</t>
  </si>
  <si>
    <t>6100000000</t>
  </si>
  <si>
    <t>Высшее должностное лицо Вохомского  муниципального района</t>
  </si>
  <si>
    <t>6100000110</t>
  </si>
  <si>
    <t>0102</t>
  </si>
  <si>
    <t>0760000000</t>
  </si>
  <si>
    <t>0760000110</t>
  </si>
  <si>
    <t>0760000190</t>
  </si>
  <si>
    <t>Отдел культуры, туризма, молодежи и спорта администрации Вохомского муниципального района Костромской области</t>
  </si>
  <si>
    <t>904</t>
  </si>
  <si>
    <t>Образование</t>
  </si>
  <si>
    <t>0800000000</t>
  </si>
  <si>
    <t>Подпрограмма «Развитие системы общего и дополнительного образования детей в Вохомском муниципальном районе»</t>
  </si>
  <si>
    <t>0830000000</t>
  </si>
  <si>
    <t>07400L3040</t>
  </si>
  <si>
    <t>Мероприятия на реализацию программы "Развитие физической культуры и спорта в  Вохомском муниципальном районе "</t>
  </si>
  <si>
    <t>Дотации на выравнивание бюджетной обеспеченности поселений</t>
  </si>
  <si>
    <t>1520070010</t>
  </si>
  <si>
    <t xml:space="preserve">Мероприятия по проведению отдыха, оздоровления и занятости детей и подростков в Вохомском муниципальном районе </t>
  </si>
  <si>
    <t>Программа "Молодежь Вохомского муниципального района "</t>
  </si>
  <si>
    <t>Обслуживание государственного ( муниципального) долга</t>
  </si>
  <si>
    <t>Обслуживание государственного (муниципального) внутреннего  долга</t>
  </si>
  <si>
    <t>Культура, кинематография</t>
  </si>
  <si>
    <t>Другие вопросы в области культуры, кинематографии</t>
  </si>
  <si>
    <t>Функционирование законодательных (представительных) органов  государственной власти и представительных органов муниципальных образований</t>
  </si>
  <si>
    <t>Дорожное хозяйство (дорожные фонды)</t>
  </si>
  <si>
    <t>Обслуживание государственного ( муниципального) внутреннего долга</t>
  </si>
  <si>
    <t>Функционирование законодательных (представительных) органов государственной власти и представительных органов муниципальных образований</t>
  </si>
  <si>
    <t>1010072230</t>
  </si>
  <si>
    <t>Публичные нормативные социальные выплаты гражданам</t>
  </si>
  <si>
    <t>310</t>
  </si>
  <si>
    <t>Меры соцподдержки почетным гражданам  Вохомского муниципального района</t>
  </si>
  <si>
    <t>Другие вопросы в области социальной политики</t>
  </si>
  <si>
    <t>2100000000</t>
  </si>
  <si>
    <t>2100022000</t>
  </si>
  <si>
    <t>600</t>
  </si>
  <si>
    <t>Субсидии некоммерческим организациям (за исключением государственных (муниципальных) учреждений)</t>
  </si>
  <si>
    <t>630</t>
  </si>
  <si>
    <t>Физкультура и спорт</t>
  </si>
  <si>
    <t>11</t>
  </si>
  <si>
    <t>1300000000</t>
  </si>
  <si>
    <t xml:space="preserve">Мероприятия по реализации программы "Поддержка социально-ориентированных некоммерческих организаций, осуществляющих деятельность на территории Вохомского муниципального района Костромской области  »
</t>
  </si>
  <si>
    <t xml:space="preserve">Подпрограмма «Обеспечение пожарной безопасности на территории Вохомского муниципального района </t>
  </si>
  <si>
    <t xml:space="preserve">Программа «Развитие культуры в Вохомском муниципальном районе </t>
  </si>
  <si>
    <t xml:space="preserve">Муниципальная программа «Обеспечение безопасности населения и территории Вохомского муниципального района </t>
  </si>
  <si>
    <t>Подпрограмма «Развитие мер  социальной поддержки отдельных категорий граждан в Вохомском муниципальном районе »</t>
  </si>
  <si>
    <t>Подпрограмма «Обеспечение пожарной безопасности на территории Вохомского муниципального района »</t>
  </si>
  <si>
    <t xml:space="preserve">Подпрограмма "Управление системой образования Вохомского муниципального района " </t>
  </si>
  <si>
    <t>083000059М</t>
  </si>
  <si>
    <t>1100000000</t>
  </si>
  <si>
    <t>Расходы на проведение мероприятий по молодежной политике</t>
  </si>
  <si>
    <t>1100062000</t>
  </si>
  <si>
    <t>Расходы на обеспечение деятельности (оказание услуг) подведомственного учреждения  МУ МСЦ "Импульс"</t>
  </si>
  <si>
    <t>110000059И</t>
  </si>
  <si>
    <t xml:space="preserve">  Культура</t>
  </si>
  <si>
    <t>Подпрограмма «Организация досуга населения и предоставление услуг культурно- досуговыми учреждениями в Вохомском муниципальном районе»</t>
  </si>
  <si>
    <t>0810000000</t>
  </si>
  <si>
    <t xml:space="preserve">Расходы на обеспечение деятельности (оказание услуг) подведомственных учреждений культуры  </t>
  </si>
  <si>
    <t>081000059В</t>
  </si>
  <si>
    <t xml:space="preserve"> Исполнение судебных актов</t>
  </si>
  <si>
    <t>Подпрограмма «Библиотечное обслуживание населения в Вохомском муниципальном районе»</t>
  </si>
  <si>
    <t>0820000000</t>
  </si>
  <si>
    <t>Расходы на обеспечение деятельности (оказание услуг) подведомственных  библиотек</t>
  </si>
  <si>
    <t>082000059Д</t>
  </si>
  <si>
    <t>Подпрограмма «Развитие музея в Вохомском муниципальном районе»</t>
  </si>
  <si>
    <t>0850000000</t>
  </si>
  <si>
    <t>Расходы на обеспечение деятельности (оказание услуг) подведомственного учреждения "Вохомский краеведческий музей"</t>
  </si>
  <si>
    <t>085000059Г</t>
  </si>
  <si>
    <t>Наименование показателя</t>
  </si>
  <si>
    <t>Раздел, подраздел</t>
  </si>
  <si>
    <t>Вид расхода</t>
  </si>
  <si>
    <t>0100</t>
  </si>
  <si>
    <t>0103</t>
  </si>
  <si>
    <t>Законодательный (представительный) орган муниципальной власти Вохомского района</t>
  </si>
  <si>
    <t>0104</t>
  </si>
  <si>
    <t>Обеспечение деятельности финансовых, налоговых и таможенных органов и органов финансового (финансово-бюджетного) надзора</t>
  </si>
  <si>
    <t>0106</t>
  </si>
  <si>
    <t>0111</t>
  </si>
  <si>
    <t>0113</t>
  </si>
  <si>
    <t>0300</t>
  </si>
  <si>
    <t xml:space="preserve">  НАЦИОНАЛЬНАЯ ЭКОНОМИКА</t>
  </si>
  <si>
    <t>0400</t>
  </si>
  <si>
    <t>0405</t>
  </si>
  <si>
    <t xml:space="preserve">Транспорт    </t>
  </si>
  <si>
    <t>0408</t>
  </si>
  <si>
    <t>0409</t>
  </si>
  <si>
    <t>0412</t>
  </si>
  <si>
    <t>0700</t>
  </si>
  <si>
    <t>0701</t>
  </si>
  <si>
    <t>0702</t>
  </si>
  <si>
    <t>0703</t>
  </si>
  <si>
    <t>0707</t>
  </si>
  <si>
    <t>0709</t>
  </si>
  <si>
    <t>0800</t>
  </si>
  <si>
    <t>0801</t>
  </si>
  <si>
    <t>0804</t>
  </si>
  <si>
    <t>1003</t>
  </si>
  <si>
    <t>1006</t>
  </si>
  <si>
    <t>Физическая культура и спорт</t>
  </si>
  <si>
    <t>1100</t>
  </si>
  <si>
    <t>Другие вопросы в области физической культуры и спорта</t>
  </si>
  <si>
    <t>1105</t>
  </si>
  <si>
    <t>1300</t>
  </si>
  <si>
    <t>1301</t>
  </si>
  <si>
    <t>Итого расходов</t>
  </si>
  <si>
    <t>Подпрограмма « Управление системой культуры Вохомского муниципального района»</t>
  </si>
  <si>
    <t>0840000000</t>
  </si>
  <si>
    <t>0840000110</t>
  </si>
  <si>
    <t>0840000190</t>
  </si>
  <si>
    <t>Общегосударственные вопросы</t>
  </si>
  <si>
    <t>Расходы на обеспечение деятельности (оказание услуг) подведомственного учреждения  централизованная бухгалтерия по обеспечению учета и отчетности казенных учреждений</t>
  </si>
  <si>
    <t>990000059Ю</t>
  </si>
  <si>
    <t>0100000000</t>
  </si>
  <si>
    <t>0100072010</t>
  </si>
  <si>
    <t>Предоставление субсидий бюджетным, автономным учреждениям и иным некоммерческим организациям</t>
  </si>
  <si>
    <t>Субсидии бюджетным учреждениям</t>
  </si>
  <si>
    <t>610</t>
  </si>
  <si>
    <t xml:space="preserve">Мероприятия по поддержке и развитию субъектов малого и среднего предпринимательства  в Вохомском районе </t>
  </si>
  <si>
    <t>Мероприятия по проведению отдыха, оздоровления и занятости детей и подростков в Вохомском муниципальном районе</t>
  </si>
  <si>
    <t xml:space="preserve">      Вохомского муниципального района</t>
  </si>
  <si>
    <t>(тыс. рублей)</t>
  </si>
  <si>
    <t>Ведомство</t>
  </si>
  <si>
    <t>Раздел</t>
  </si>
  <si>
    <t>Подраздел</t>
  </si>
  <si>
    <t>Целевая статья</t>
  </si>
  <si>
    <t>Вид расходов</t>
  </si>
  <si>
    <t>Администрация Вохомского муниципального района Костромской области</t>
  </si>
  <si>
    <t>901</t>
  </si>
  <si>
    <t>01</t>
  </si>
  <si>
    <t>03</t>
  </si>
  <si>
    <t>Законодательный (представительный) орган муниципальной власти Вохомского муниципального района</t>
  </si>
  <si>
    <t>Расходы на выплаты по оплате труда работников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</si>
  <si>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</si>
  <si>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</si>
  <si>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</si>
  <si>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</si>
  <si>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Расходы на обеспечение функций муниципальных органов, в том числе территориальных фондов</t>
  </si>
  <si>
    <t>200</t>
  </si>
  <si>
    <t>Иные закупки товаров, работ и услуг для обеспечения государственных (муниципальных) нужд</t>
  </si>
  <si>
    <t>240</t>
  </si>
  <si>
    <t>04</t>
  </si>
  <si>
    <t>1000000000</t>
  </si>
  <si>
    <t>Центральный аппарат исполнительных органов муниципальной власти Вохомского муниципального района</t>
  </si>
  <si>
    <t>6600000110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</si>
  <si>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</si>
  <si>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6600000190</t>
  </si>
  <si>
    <t xml:space="preserve"> Иные бюджетные ассигнования</t>
  </si>
  <si>
    <t>800</t>
  </si>
  <si>
    <t>Уплата налогов, сборов и иных платежей</t>
  </si>
  <si>
    <t>НАЦИОНАЛЬНАЯ ЭКОНОМИКА</t>
  </si>
  <si>
    <t>Сельское хозяйство и рыболовство</t>
  </si>
  <si>
    <t>05</t>
  </si>
  <si>
    <t xml:space="preserve">Транспорт </t>
  </si>
  <si>
    <t>08</t>
  </si>
  <si>
    <t>0900000000</t>
  </si>
  <si>
    <t>Субсидии на отдельные мероприятия в области автомобильного транспорта</t>
  </si>
  <si>
    <t>0900060440</t>
  </si>
  <si>
    <t>0900020020</t>
  </si>
  <si>
    <t>Другие вопросы в области национальной экономики</t>
  </si>
  <si>
    <t>12</t>
  </si>
  <si>
    <t>0400000000</t>
  </si>
  <si>
    <t>0400029000</t>
  </si>
  <si>
    <t>02</t>
  </si>
  <si>
    <t>06</t>
  </si>
  <si>
    <t>0600000000</t>
  </si>
  <si>
    <t>0600025000</t>
  </si>
  <si>
    <t>Социальная политика</t>
  </si>
  <si>
    <t>10</t>
  </si>
  <si>
    <t>Социальное обеспечение населения</t>
  </si>
  <si>
    <t xml:space="preserve">Муниципальная программа «Поддержка и развитие субъектов малого и среднего предпринимательства  в Вохомском районе </t>
  </si>
  <si>
    <t xml:space="preserve">Подпрограмма «Развитие мер  социальной поддержки отдельных категорий граждан в Вохомском муниципальном районе </t>
  </si>
  <si>
    <t>850</t>
  </si>
  <si>
    <t>6600072050</t>
  </si>
  <si>
    <t>6600072060</t>
  </si>
  <si>
    <t>6600072070</t>
  </si>
  <si>
    <t>6600072080</t>
  </si>
  <si>
    <t>6600072090</t>
  </si>
  <si>
    <t>6600072220</t>
  </si>
  <si>
    <t>07</t>
  </si>
  <si>
    <t>Расходы на выплаты персоналу казенных учреждений</t>
  </si>
  <si>
    <t>110</t>
  </si>
  <si>
    <t>Другие общегосударственные вопросы</t>
  </si>
  <si>
    <t>13</t>
  </si>
  <si>
    <t>0200000000</t>
  </si>
  <si>
    <t>1010000000</t>
  </si>
  <si>
    <t xml:space="preserve"> Социальное обеспечение и иные выплаты населению</t>
  </si>
  <si>
    <t>300</t>
  </si>
  <si>
    <t>Непрограммные расходы</t>
  </si>
  <si>
    <t>9900000000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</si>
  <si>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</si>
  <si>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</si>
  <si>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муниципальных органов Вохомского района, не отнесенные к другим направлениям расходов</t>
  </si>
  <si>
    <t>9900099990</t>
  </si>
  <si>
    <r>
      <t xml:space="preserve"> </t>
    </r>
    <r>
      <rPr>
        <sz val="10"/>
        <color indexed="8"/>
        <rFont val="Times New Roman"/>
        <family val="1"/>
        <charset val="204"/>
      </rPr>
      <t>Исполнение судебных актов</t>
    </r>
  </si>
  <si>
    <t>Резервные средства</t>
  </si>
  <si>
    <t>870</t>
  </si>
  <si>
    <t>Расходы на обеспечение деятельности (оказание услуг) подведомственного учреждения  по обеспечению хозяйственного  и транспортного обслуживания</t>
  </si>
  <si>
    <t>990000059L</t>
  </si>
  <si>
    <t>Прочие выплаты по обязательствам Вохомского района</t>
  </si>
  <si>
    <t>9900020140</t>
  </si>
  <si>
    <t>830</t>
  </si>
  <si>
    <t>Муниципальная программа Вохомского района «Управление муниципальными  финансами и муниципальным долгом Вохомского района»</t>
  </si>
  <si>
    <t>1500000000</t>
  </si>
  <si>
    <t>1520000000</t>
  </si>
  <si>
    <t xml:space="preserve">Прочие межбюджетные трансферты </t>
  </si>
  <si>
    <t>1520070050</t>
  </si>
  <si>
    <t>Межбюджетные трансферты</t>
  </si>
  <si>
    <t>500</t>
  </si>
  <si>
    <t>Иные межбюджетные трансферты</t>
  </si>
  <si>
    <t>540</t>
  </si>
  <si>
    <t>Национальная безопасность и правоохранительная деятельность</t>
  </si>
  <si>
    <t>09</t>
  </si>
  <si>
    <t>0210000000</t>
  </si>
  <si>
    <t>Расходы на обеспечение деятельности (оказание услуг) подведомственного учреждения единой диспетчерской службы</t>
  </si>
  <si>
    <t>021000059Я</t>
  </si>
  <si>
    <t>1300045000</t>
  </si>
  <si>
    <t>Процентные платежи по муниципальному долгу</t>
  </si>
  <si>
    <t>1530020300</t>
  </si>
  <si>
    <t>Обслуживание государственного (муниципального) долга</t>
  </si>
  <si>
    <t>700</t>
  </si>
  <si>
    <t>Обслуживание муниципального долга</t>
  </si>
  <si>
    <t>730</t>
  </si>
  <si>
    <t>Финансовый отдел администрации Вохомского муниципального района Костромской области</t>
  </si>
  <si>
    <t>902</t>
  </si>
  <si>
    <t>Субвенции</t>
  </si>
  <si>
    <t>530</t>
  </si>
  <si>
    <t>Обеспечение деятельности финансовых, налоговых и таможенных органов и органов надзора</t>
  </si>
  <si>
    <t>1540000110</t>
  </si>
  <si>
    <t>1540000190</t>
  </si>
  <si>
    <t>Резервные фонды</t>
  </si>
  <si>
    <t>Пенсионное обеспечение</t>
  </si>
  <si>
    <t>Муниципальные доплаты к пенсиям</t>
  </si>
  <si>
    <t>1010000910</t>
  </si>
  <si>
    <t>Социальное обеспечение и иные выплаты населению</t>
  </si>
  <si>
    <t>14</t>
  </si>
  <si>
    <t>Отдел образования администрации Вохомского муниципального района Костромской области</t>
  </si>
  <si>
    <t>903</t>
  </si>
  <si>
    <t>Дошкольное образование</t>
  </si>
  <si>
    <t>0700000000</t>
  </si>
  <si>
    <t>Подпрограмма Сохранение и развитие сети дошкольных образовательных учреждений</t>
  </si>
  <si>
    <t>0720000000</t>
  </si>
  <si>
    <t>Расходы на обеспечение деятельности (оказание услуг) подведомственных детских дошкольных учреждений</t>
  </si>
  <si>
    <t>072000059А</t>
  </si>
  <si>
    <t>0720072100</t>
  </si>
  <si>
    <t>Общее образование</t>
  </si>
  <si>
    <t>Подпрограмма «Обеспечение качественного образования»</t>
  </si>
  <si>
    <t>0730000000</t>
  </si>
  <si>
    <t>Расходы на обеспечение деятельности (оказание услуг) подведомственных школ - детских садов, школ начальных, неполных средних и средних</t>
  </si>
  <si>
    <t>073000059П</t>
  </si>
  <si>
    <t>0730072030</t>
  </si>
  <si>
    <t>Подпрограмма   «Формирование здоровьесберегающей образовательной среды»</t>
  </si>
  <si>
    <t>0740000000</t>
  </si>
  <si>
    <t>Совершенствование организации питания учащихся в общеобразовательных учреждениях за счет средств местных бюджетов</t>
  </si>
  <si>
    <t>0740012000</t>
  </si>
  <si>
    <t>0740081020</t>
  </si>
  <si>
    <t>Другие вопросы в области образования</t>
  </si>
  <si>
    <t xml:space="preserve">Подпрограмма Управление системой образования Вохомского муниципального района  </t>
  </si>
  <si>
    <t>0310</t>
  </si>
  <si>
    <t>Защита населения и территорий от чрезвычайных ситуаций природного и техногенного характера, пожарная безопасность</t>
  </si>
  <si>
    <t xml:space="preserve">Молодежная политика </t>
  </si>
  <si>
    <t>Молодежная политика</t>
  </si>
  <si>
    <t>Дотации</t>
  </si>
  <si>
    <t>1401</t>
  </si>
  <si>
    <t>510</t>
  </si>
  <si>
    <t>Дотации на выравнивание бюджетной обеспеченности субъектов Российской Федерации и муниципальных образований</t>
  </si>
  <si>
    <t xml:space="preserve">                                                             Приложение № 3</t>
  </si>
  <si>
    <t>Контрольно-счетная комиссия Вохомского муниципального района</t>
  </si>
  <si>
    <t>6500000110</t>
  </si>
  <si>
    <t>6500000000</t>
  </si>
  <si>
    <t xml:space="preserve"> </t>
  </si>
  <si>
    <t>2500000000</t>
  </si>
  <si>
    <t>2500071020</t>
  </si>
  <si>
    <t>Текущее содержание и ремонт дорог по муниципальной программе «Развитие автомобильных дорог местного значения в Вохомском муниципальном районе Костромской области»</t>
  </si>
  <si>
    <t xml:space="preserve"> 2023 год</t>
  </si>
  <si>
    <t xml:space="preserve">Ведомственная структура расходов бюджета Вохомского муниципального района </t>
  </si>
  <si>
    <t>Муниципальная программа «Социальная поддержка граждан  Вохомского муниципального района »</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</si>
  <si>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</si>
  <si>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Закупка товаров, работ и услуг для обеспечения государственных (муниципальных) нужд</t>
  </si>
  <si>
    <t>076000059С</t>
  </si>
  <si>
    <t>Расходы на обеспечение деятельности (оказание услуг) подведомственных учебно-методических кабинетов</t>
  </si>
  <si>
    <t>1400</t>
  </si>
  <si>
    <t>Программа «Улучшение условий и охраны труда в Вохомском муниципальном районе  »</t>
  </si>
  <si>
    <t xml:space="preserve">Мероприятия по охране  труда в Вохомском муниципальном районе </t>
  </si>
  <si>
    <t>Функционирование высшего должностного лица субъекта Российской Федерации  и муниципального образования</t>
  </si>
  <si>
    <t>Муниципальная программа "Организация летнего отдыха, оздоровления и занятости детей  и подростков Вохомского муниципального района "</t>
  </si>
  <si>
    <t>0210010090</t>
  </si>
  <si>
    <t>оказание услуг по обслуживанию газового оборудования на территории Вохомского района</t>
  </si>
  <si>
    <t xml:space="preserve">Реализация мероприятий по модернизации школьных систем образования </t>
  </si>
  <si>
    <t>1530000000</t>
  </si>
  <si>
    <t xml:space="preserve">Выплаты в части процентных платежей по кредитам </t>
  </si>
  <si>
    <t xml:space="preserve">                                                             Приложение № 2</t>
  </si>
  <si>
    <t xml:space="preserve"> к  решению Собрания депутатов</t>
  </si>
  <si>
    <t>к  решению Собрания депутатов</t>
  </si>
  <si>
    <t>25000S1020</t>
  </si>
  <si>
    <t xml:space="preserve">Наименование главного распорядителя </t>
  </si>
  <si>
    <t>Обеспечение горячим питанием детей из многодетных семей, обучающихся в муниципальных общеобразовательных учреждениях</t>
  </si>
  <si>
    <t>0740072730</t>
  </si>
  <si>
    <t>Организация мероприятий при  осуществлении деятельности по обращению с животными без владельцев</t>
  </si>
  <si>
    <t>0100072340</t>
  </si>
  <si>
    <t>2025 год</t>
  </si>
  <si>
    <t xml:space="preserve">                                                             Приложение № 4</t>
  </si>
  <si>
    <t>к решению Собрания депутатов</t>
  </si>
  <si>
    <t>тыс.руб.</t>
  </si>
  <si>
    <t>Наименование показателей</t>
  </si>
  <si>
    <t>ГРБС</t>
  </si>
  <si>
    <t xml:space="preserve">Муниципальная программа "Развитие агропромышленного комплекса Вохомского муниципального района </t>
  </si>
  <si>
    <t>02100000000</t>
  </si>
  <si>
    <t xml:space="preserve">Мероприятия по охране  труда в Вохомском муниципальном районе 
</t>
  </si>
  <si>
    <t>Муниципальная  программа «Развитие системы образования Вохомского муниципального района Костромской области»</t>
  </si>
  <si>
    <t xml:space="preserve"> обеспечение выплат ежемесячного денежного вознаграждения за классное руководство педагогическим работникам</t>
  </si>
  <si>
    <t>Программа «Развитие культуры в Вохомском муниципальном районе»</t>
  </si>
  <si>
    <t xml:space="preserve">Муниципальная программа «Социальная поддержка граждан  Вохомского муниципального района »
</t>
  </si>
  <si>
    <t>10100000000</t>
  </si>
  <si>
    <t>1010000710</t>
  </si>
  <si>
    <t>110000000</t>
  </si>
  <si>
    <t>Программа "Развитие физической культуры и спорта в  Вохомском муниципальном районе "</t>
  </si>
  <si>
    <t xml:space="preserve">Муниципальная программа "Поддержка социально-ориентированных некоммерческих организаций, осуществляющих деятельность на территории Вохомского муниципального района Костромской 
муниципального района »
</t>
  </si>
  <si>
    <t>ИТОГО ПО ПРОГРАММАМ</t>
  </si>
  <si>
    <t>Код бюджетной классификации</t>
  </si>
  <si>
    <t>Бюджетные кредиты из других бюджетов бюджетной системы Российской Федерации</t>
  </si>
  <si>
    <t>Изменение остатков средств на счетах по учету средств бюджетов</t>
  </si>
  <si>
    <t>Увеличение остатков средств бюджетов</t>
  </si>
  <si>
    <t>Увеличение прочих остатков денежных средств бюджетов</t>
  </si>
  <si>
    <t>Увеличение прочих остатков денежных средств бюджетов муниципальных районов</t>
  </si>
  <si>
    <t>Уменьшение прочих остатков средств бюджетов</t>
  </si>
  <si>
    <t>Уменьшение прочих остатков денежных средств бюджетов</t>
  </si>
  <si>
    <t xml:space="preserve">                                                             Приложение № 1</t>
  </si>
  <si>
    <t xml:space="preserve">         к  решению Собрания депутатов</t>
  </si>
  <si>
    <t xml:space="preserve">Код  бюджетной классификации </t>
  </si>
  <si>
    <t>Наименование кода бюджетной классификации доходов</t>
  </si>
  <si>
    <t>1 00 00000 00 0000 000</t>
  </si>
  <si>
    <t>НАЛОГОВЫЕ И НЕНАЛОГОВЫЕ ДОХОДЫ</t>
  </si>
  <si>
    <t>1 01 00000 00 0000 000</t>
  </si>
  <si>
    <t>НАЛОГИ НА ПРИБЫЛЬ,ДОХОДЫ</t>
  </si>
  <si>
    <t>1 01 02000 01 0000 110</t>
  </si>
  <si>
    <t>Налог на доходы физических лиц</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</si>
  <si>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</si>
  <si>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</si>
  <si>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</si>
  <si>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</si>
  <si>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</si>
  <si>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</si>
  <si>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10102130 01 0000 110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</si>
  <si>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</si>
  <si>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</si>
  <si>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</si>
  <si>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</si>
  <si>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</si>
  <si>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</si>
  <si>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</si>
  <si>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</si>
  <si>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</si>
  <si>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</si>
  <si>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</si>
  <si>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</si>
  <si>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</si>
  <si>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</si>
  <si>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</si>
  <si>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</si>
  <si>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1 05 00000 00 0000 000</t>
  </si>
  <si>
    <t>НАЛОГИ НА СОВОКУПНЫЙ ДОХОД</t>
  </si>
  <si>
    <t>1 05 01000 00 0000 110</t>
  </si>
  <si>
    <t xml:space="preserve"> 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</si>
  <si>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</si>
  <si>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</si>
  <si>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</si>
  <si>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</si>
  <si>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</si>
  <si>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</si>
  <si>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</si>
  <si>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1 05 04000 02 0000 110</t>
  </si>
  <si>
    <t>Налог, взимаемый в связи с применением патентной системы налогообложения</t>
  </si>
  <si>
    <t>1 05 04020 02 0000 110</t>
  </si>
  <si>
    <t>Налог, взимаемый в связи с применением патентной системы налогообложения, зачисляемый в бюджеты муниципальных районов</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</si>
  <si>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</si>
  <si>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</si>
  <si>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</si>
  <si>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</si>
  <si>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1 08 03010 01 1000 110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</si>
  <si>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</si>
  <si>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1 11 00000 00 0000 000</t>
  </si>
  <si>
    <t>ДОХОДЫ ОТ ИСПОЛЬЗОВАНИЯ ИМУЩЕСТВА, НАХОДЯЩЕГОСЯ В ГОСУДАРСТВЕННОЙ И МУНИЦИПАЛЬНОЙ СОБСТВЕННОСТИ</t>
  </si>
  <si>
    <t>1 11 05000 00 0000 120</t>
  </si>
  <si>
    <t>1 11 05010 00 0000 120</t>
  </si>
  <si>
    <t>Доходы ,получаемые в виде арендной платы за земельные участки, государственная собственность, на которые не разграничена ,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</si>
  <si>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</si>
  <si>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</si>
  <si>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</si>
  <si>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 за исключением имущества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</si>
  <si>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</si>
  <si>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</si>
  <si>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</si>
  <si>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</si>
  <si>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1 11 05075 05 0000 120</t>
  </si>
  <si>
    <t>Доходы от сдачи в аренду имущества, составляющего казну муниципальных районов (за исключением земельных участков)</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</si>
  <si>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</si>
  <si>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</si>
  <si>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</si>
  <si>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</si>
  <si>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</si>
  <si>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</si>
  <si>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</si>
  <si>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</si>
  <si>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</si>
  <si>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</si>
  <si>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1 12 01041 01 0000 120</t>
  </si>
  <si>
    <t xml:space="preserve">Плата за размещение отходов производства </t>
  </si>
  <si>
    <t>1 13 00000 00 0000 000</t>
  </si>
  <si>
    <t>ДОХОДЫ ОТ ОКАЗАНИЯ ПЛАТНЫХ УСЛУГ  И КОМПЕНСАЦИИ ЗАТРАТ ГОСУДАРСТВА</t>
  </si>
  <si>
    <t>1 13 01000 00 0000 130</t>
  </si>
  <si>
    <t xml:space="preserve">Доходы от оказания платных услуг (работ) </t>
  </si>
  <si>
    <t>1 13 01990 00 0000 130</t>
  </si>
  <si>
    <t>Прочие доходы от оказания платных услуг (работ)</t>
  </si>
  <si>
    <t>1 13 01995 05 0000 130</t>
  </si>
  <si>
    <t>Прочие доходы от оказания платных услуг(работ) получателями средств бюджетов муниципальных районов</t>
  </si>
  <si>
    <t>1 14 00000 00 0000 000</t>
  </si>
  <si>
    <t>ДОХОДЫ ОТ ПРОДАЖИ МАТЕРИАЛЬНЫХ И НЕМАТЕРИАЛЬНЫХ АКТИВОВ</t>
  </si>
  <si>
    <t>1 14 06000 00 0000 430</t>
  </si>
  <si>
    <t xml:space="preserve">Доходы от продажи земельных участков, находящихся в государственной и муниципальной собственности </t>
  </si>
  <si>
    <t>1 14 06010 00 0000 430</t>
  </si>
  <si>
    <t xml:space="preserve">Доходы от продажи земельных участков, государственная собственность на которые не разграничена </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</si>
  <si>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</si>
  <si>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</si>
  <si>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1 16 00000 00 0000 000</t>
  </si>
  <si>
    <t>Штрафы,санкции,возмещение ущерба</t>
  </si>
  <si>
    <t>116 01000 01 0000 140</t>
  </si>
  <si>
    <t>Административные штрафы, установленные Кодексом Российской Федерации об административных правонарушениях</t>
  </si>
  <si>
    <t>116 01050 01 0000 140</t>
  </si>
  <si>
    <t>116 01053 01 0000 140</t>
  </si>
  <si>
    <t>116 01060 01 0000 140</t>
  </si>
  <si>
    <t>116 01063 01 0000 140</t>
  </si>
  <si>
    <t>1 16 01070 01 0000 140</t>
  </si>
  <si>
    <t>1 16 01073 01 0000 140</t>
  </si>
  <si>
    <t>1 16 01080 01 0000 140</t>
  </si>
  <si>
    <t>1 16 01083 01 0000 140</t>
  </si>
  <si>
    <t>116 01140 01 0000 140</t>
  </si>
  <si>
    <t>116 01143 01 0000 140</t>
  </si>
  <si>
    <t>116 01173 01 0000 140</t>
  </si>
  <si>
    <t>116 01190 01 0000 140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</si>
  <si>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</si>
  <si>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116 01193 01 0000 140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</si>
  <si>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</si>
  <si>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1 16 01200 01 0000 140</t>
  </si>
  <si>
    <t>1 16 01203 01 0000 140</t>
  </si>
  <si>
    <t>116 02000 02 0000 140</t>
  </si>
  <si>
    <t xml:space="preserve">Административные штрафы, установленные законами субъектов Российской Федерации об административных правонарушениях. </t>
  </si>
  <si>
    <t>116 02010 02 0000 140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</si>
  <si>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</si>
  <si>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116 02020 02 0000 140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</si>
  <si>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 </t>
  </si>
  <si>
    <t>2 00 00000 00 0000 000</t>
  </si>
  <si>
    <t>Безвозмездные поступления</t>
  </si>
  <si>
    <t>2 02 00000 00 0000 000</t>
  </si>
  <si>
    <t xml:space="preserve">Безвозмездные поступления от других бюджетов бюджетной системы Российской Федерации </t>
  </si>
  <si>
    <t>2 02 10000 00 0000 150</t>
  </si>
  <si>
    <t xml:space="preserve">Дотации бюджетам бюджетной системы  Российской Федерации </t>
  </si>
  <si>
    <t>2 02 15001 00 0000 150</t>
  </si>
  <si>
    <t>Дотации на выравнивание бюджетной обеспеченности муниципальных районов</t>
  </si>
  <si>
    <t>2 02 15001 05 0000 150</t>
  </si>
  <si>
    <t>Дотации бюджетам муниципальных районов на выравнивание бюджетной обеспеченности</t>
  </si>
  <si>
    <t>2 02 20000 00 0000 150</t>
  </si>
  <si>
    <t>Субсидии бюджетам бюджетной системы Российской Федерации (межбюджетные субсидии)</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</si>
  <si>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</si>
  <si>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</si>
  <si>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</si>
  <si>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(муниципальных округов,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</si>
  <si>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</si>
  <si>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</si>
  <si>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2 02 25179 05 0000 150</t>
  </si>
  <si>
    <t>субсидии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t>
  </si>
  <si>
    <t>2 02 25750 00 0000 150</t>
  </si>
  <si>
    <t>Субсидии бюджетам на реализацию мероприятий по модернизации школьных систем образования</t>
  </si>
  <si>
    <t>2 02 25750 05 0000 150</t>
  </si>
  <si>
    <t>Субсидия бюджетам муниципальных районов на реализацию мероприятий по модернизации школьных систем образования</t>
  </si>
  <si>
    <t>2 02 29999 00 0000 150</t>
  </si>
  <si>
    <t>Прочие субсидии</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</si>
  <si>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</si>
  <si>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</si>
  <si>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</si>
  <si>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</si>
  <si>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</si>
  <si>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</si>
  <si>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</si>
  <si>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</si>
  <si>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2 02 40000 00 0000 150</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</si>
  <si>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</si>
  <si>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</si>
  <si>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</si>
  <si>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</si>
  <si>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202 45303 00 0000 150</t>
  </si>
  <si>
    <t>2 202 45303 05 0000 150</t>
  </si>
  <si>
    <t xml:space="preserve"> 202 49999 00 0000 150</t>
  </si>
  <si>
    <t>Прочие межбюджетные трансферты, передаваемые бюджетам</t>
  </si>
  <si>
    <t xml:space="preserve"> 202 49999 05 0000 150</t>
  </si>
  <si>
    <t>Прочие межбюджетные трансферты, передаваемые бюджетам муниципальных районов</t>
  </si>
  <si>
    <t>ВСЕГО   ДОХОДОВ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</si>
  <si>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</si>
  <si>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Собрание депутатов Вохомского муниципального района</t>
  </si>
  <si>
    <t>905</t>
  </si>
  <si>
    <t>6600000000</t>
  </si>
  <si>
    <t xml:space="preserve">Мероприятия по муниципальной программе  "Развитие физической культуры и спорта в  Вохомском муниципальном районе </t>
  </si>
  <si>
    <t>1540000000</t>
  </si>
  <si>
    <t>Мероприятия по муниципальной программе Вохомского района «Управление муниципальными  финансами и муниципальным долгом Вохомского района»</t>
  </si>
  <si>
    <r>
      <t xml:space="preserve">Муниципальная программа "Развитие автомобильных дорог местного значения в Вохомском муниципальном районе Костромской области </t>
    </r>
    <r>
      <rPr>
        <b/>
        <sz val="10"/>
        <rFont val="Times New Roman"/>
        <family val="1"/>
        <charset val="204"/>
      </rPr>
      <t>"</t>
    </r>
  </si>
  <si>
    <t>Муниципальная программа "Организация летнего отдыха, оздоровления и занятости детей  и подростков Вохомского муниципального района"</t>
  </si>
  <si>
    <t>Дополнительное образование детей</t>
  </si>
  <si>
    <t>Межбюджетные трансферты общего характера бюджетам бюджетной системы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</si>
  <si>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</si>
  <si>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</si>
  <si>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 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</si>
  <si>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 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</si>
  <si>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</si>
  <si>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</si>
  <si>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</si>
  <si>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</si>
  <si>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</si>
  <si>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</si>
  <si>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</si>
  <si>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</si>
  <si>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</si>
  <si>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</si>
  <si>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Функционирование Правительства Российской Федерации, высших исполнительных органов субъектов Российской Федерации, местных администраций</t>
  </si>
  <si>
    <t>Текущее содержание и ремонт дорог по муниципальной программе «Развитие автомобильных дорог местного значения в Вохомском муниципальном районе Костромской области "</t>
  </si>
  <si>
    <t>Расходы местных бюджетов на осуществление органами местного самоуправления отдельных государственных полномочий  в сфере архивного дела</t>
  </si>
  <si>
    <t>Расходы бюджетов муниципальных районов ( муниципальных округов, городских округов) на осуществление органами местного самоуправления муниципальных районов ( муниципальных округов, городских округов) государственных полномочий по решению вопросов в сфере трудовых отношений</t>
  </si>
  <si>
    <t xml:space="preserve">Расходы  бюджетов муниципальных районов, муниципальных и городских округов, городских и сельских поселений на осуществление органами местного самоуправления  муниципальных районов ,муниципальных и городских округов, городских и сельских поселений государственных полномочий по составлению протоколов об административных правонарушениях </t>
  </si>
  <si>
    <t>Расходы бюджетов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по решению вопросов в сфере трудовых отношений</t>
  </si>
  <si>
    <t>Расходы бюджетов муниципальных районов, муниципальных и городских округов на осуществление органами местного самоуправления муниципальных районов,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t>
  </si>
  <si>
    <t>Расходы бюджетов муниципальных районов (муниципальных округов, городских округов) на осуществление органами местного самоуправления муниципальных районов ( городских округов) государственных полномочий в сфере АПК</t>
  </si>
  <si>
    <t>Расходы местных бюджетов на реализация образовательных программ дошкольного образования в муниципальных дошкольных образовательных организациях</t>
  </si>
  <si>
    <t>Расходы местных бюджетов на реализацию основных общеобразовательных программ в муниципальных общеобразовательных организациях</t>
  </si>
  <si>
    <t>Расходы бюджетов муниципальных районов (муниципальных округов, городских округов )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Костромской области</t>
  </si>
  <si>
    <t xml:space="preserve">Расходы бюджетов муниципальных районов  ( муниципальных округов, городских округов) на реализацию мероприятий по модернизации школьных систем образования </t>
  </si>
  <si>
    <t>Расходы местных бюджетов по обеспечению бесплатным  горячим питанием один раз в день детей из многодетных семей, обучающихся в муниципальных общеобразовательных организациях Костромской области</t>
  </si>
  <si>
    <t>Расходы бюджетов муниципальных районов (муниципальных округов, городских округов)  на организацию отдыха детей в каникулярное время</t>
  </si>
  <si>
    <t>Расходы муниципальных районов (муниципальных округов, городских округов )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выплате социального пособия на погребение и возмещению стоимости услуг, предоставляемых согласно гарантированному перечню услуг по погребению</t>
  </si>
  <si>
    <t>0600</t>
  </si>
  <si>
    <t>2800000000</t>
  </si>
  <si>
    <t>2800010000</t>
  </si>
  <si>
    <t>Охрана окружающей среды</t>
  </si>
  <si>
    <t>Охрана объектов растительного и животного мира и среды их обитания</t>
  </si>
  <si>
    <t>0603</t>
  </si>
  <si>
    <t>Муниципальная программа "Рациональное использование природных ресурсов и охрана окружающей среды на территории Вохомского муниципального района Костромской области"</t>
  </si>
  <si>
    <t>Мероприятия по рациональному использованию природных ресурсов и охраны окружающей среды</t>
  </si>
  <si>
    <t>2 02 25555 00 0000 150</t>
  </si>
  <si>
    <t>субсидии бюджетам на реализацию программ формирования современной городской среды</t>
  </si>
  <si>
    <t>2 02 25555 05 0000 150</t>
  </si>
  <si>
    <t>субсидии бюджетам муниципальных образований на поддержку муниципальных программа формирования современной городской среды</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</si>
  <si>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</si>
  <si>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</si>
  <si>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</si>
  <si>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</si>
  <si>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2 02 45050 05 0000 150</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</si>
  <si>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</si>
  <si>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</si>
  <si>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2 02 45050 00 0000 150</t>
  </si>
  <si>
    <t>Муниципальная программа "Формирование современной комфортной городской среды на территории Вохомского муниципального района "</t>
  </si>
  <si>
    <t>2600000000</t>
  </si>
  <si>
    <t>Подпрограмма "Благоустройство дворовых и общественных территорий"</t>
  </si>
  <si>
    <t>2610000000</t>
  </si>
  <si>
    <t>Федеральный проект "Формирование комфортной городской среды""</t>
  </si>
  <si>
    <t>реализация программы формирования современной городской среды</t>
  </si>
  <si>
    <t>Благоустройство</t>
  </si>
  <si>
    <t>Жилищно-коммунальное хозяйство</t>
  </si>
  <si>
    <t>00</t>
  </si>
  <si>
    <t>Обеспечение развития и укрепления материально-технической базы домов культуры в населенных пунктах с числом жителей до 50 тысяч человек</t>
  </si>
  <si>
    <t>08100L4670</t>
  </si>
  <si>
    <t>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</si>
  <si>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0500</t>
  </si>
  <si>
    <t>0503</t>
  </si>
  <si>
    <t>Контрольно-счетная комиссия Вохомского муниципального района Костромской области</t>
  </si>
  <si>
    <t>906</t>
  </si>
  <si>
    <t>2700000000</t>
  </si>
  <si>
    <t>2700001000</t>
  </si>
  <si>
    <t>990000000</t>
  </si>
  <si>
    <t>9900003000</t>
  </si>
  <si>
    <t>990000400</t>
  </si>
  <si>
    <t>0502</t>
  </si>
  <si>
    <t>270000000</t>
  </si>
  <si>
    <t>Коммунальное хозяйство</t>
  </si>
  <si>
    <t>субсидия на финансовое обеспечение (возмещение) затрат юридическому лицу (за исключением государственных, муниципальных учреждений), индивидуальному предпринимателю, осуществляющему деятельность в сфере теплоснабжения на территории Вохомского района</t>
  </si>
  <si>
    <t>субсидия на финансовое обеспечение (возмещение) затрат юридическому лицу (за исключением государственных, муниципальных учреждений), индивидуальному предпринимателю, осуществляющему деятельность в сфере водоснабжения на территории Вохомского района</t>
  </si>
  <si>
    <t>Муниципальная программа "О дополнительных мерах реабилитации и социализации лиц, выполняющих ( выполнявших ) задачи в ходе специальной операции на территориях Украины, Донецкой Народной Республики и Луганской Народной Республики с 24 февраля 2022 года, и членов их семей, проживающих на территории Вохомского муниципального района"</t>
  </si>
  <si>
    <t>мероприятия по реабилитации и социализации лиц, выполняющих ( выполнявших ) задачи в ходе специальной операции</t>
  </si>
  <si>
    <t>мероприятия по реабилитации и социализации лиц, выполняющих (выполнявших ) задачи в ходе специальной операции</t>
  </si>
  <si>
    <t>2 07 00000 00 0000 150</t>
  </si>
  <si>
    <t>Прочие безвозмездные поступления</t>
  </si>
  <si>
    <t>2 07 05030 05 0000 150</t>
  </si>
  <si>
    <t>Прочие безвозмездные поступления в бюджеты муниципальных районов</t>
  </si>
  <si>
    <t>Вохомского муниципального района</t>
  </si>
  <si>
    <t>Приложение № 5</t>
  </si>
  <si>
    <t>3</t>
  </si>
  <si>
    <t>1</t>
  </si>
  <si>
    <t>4</t>
  </si>
  <si>
    <t>Источники внутреннего финансирования дефицита бюджетов</t>
  </si>
  <si>
    <t>в том числе:</t>
  </si>
  <si>
    <t>901 01 05 00 00 00 0000 000</t>
  </si>
  <si>
    <t>901 01 05 00 00 00 0000 500</t>
  </si>
  <si>
    <t>увеличение остатков средств бюджетов</t>
  </si>
  <si>
    <t>901 01 05 02 00 00 0000 500</t>
  </si>
  <si>
    <t>901 01 05 02 01 00 0000 510</t>
  </si>
  <si>
    <t>901 01 05 02 01 05 0000 510</t>
  </si>
  <si>
    <t>901 01 05 00 00 00 0000 600</t>
  </si>
  <si>
    <t>уменьшение остатков средств бюджетов</t>
  </si>
  <si>
    <t>901 01 05 02 00 00 0000 600</t>
  </si>
  <si>
    <t>901 01 05 02 01 00 0000 610</t>
  </si>
  <si>
    <t>901 01 05 02 01 05 0000 610</t>
  </si>
  <si>
    <t>Уменьшение прочих остатков денежных средств бюджетов муниципальных районов</t>
  </si>
  <si>
    <t>Финансовый отдел администрация Вохомского муниципального района Костромской области</t>
  </si>
  <si>
    <t>902 01 03 00 00 00 0000 000</t>
  </si>
  <si>
    <t>902 01 03 01 00 00 0000 800</t>
  </si>
  <si>
    <t>902 01 03 01 00 05 0000 810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</si>
  <si>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</si>
  <si>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902 01 05 00 00 00 0000 000</t>
  </si>
  <si>
    <t>902 01 05 00 00 00 0000 500</t>
  </si>
  <si>
    <t>902 01 05 02 00 00 0000 500</t>
  </si>
  <si>
    <t>902 01 05 02 01 00 0000 510</t>
  </si>
  <si>
    <t>902 01 05 02 01 05 0000 510</t>
  </si>
  <si>
    <t>902 01 05 00 00 00 0000 600</t>
  </si>
  <si>
    <t>902 01 05 02 00 00 0000 600</t>
  </si>
  <si>
    <t>902 01 05 02 01 00 0000 610</t>
  </si>
  <si>
    <t>902 01 05 02 01 05 0000 610</t>
  </si>
  <si>
    <t>Отдел образования администрация Вохомского муниципального района</t>
  </si>
  <si>
    <t>903 01 05 00 00 00 0000 000</t>
  </si>
  <si>
    <t>903 01 05 00 00 00 0000 500</t>
  </si>
  <si>
    <t>903 01 05 02 00 00 0000 500</t>
  </si>
  <si>
    <t>903 01 05 02 01 00 0000 510</t>
  </si>
  <si>
    <t>903 01 05 02 01 05 0000 510</t>
  </si>
  <si>
    <t>903 01 05 00 00 00 0000 600</t>
  </si>
  <si>
    <t>903 01 05 02 00 00 0000 600</t>
  </si>
  <si>
    <t>903 01 05 02 01 00 0000 610</t>
  </si>
  <si>
    <t>903 01 05 02 01 05 0000 610</t>
  </si>
  <si>
    <t>904 01 05 00 00 00 0000 000</t>
  </si>
  <si>
    <t>904 01 05 00 00 00 0000 500</t>
  </si>
  <si>
    <t>904 01 05 02 00 00 0000 500</t>
  </si>
  <si>
    <t>904 01 05 02 01 00 0000 510</t>
  </si>
  <si>
    <t>904 01 05 02 01 05 0000 510</t>
  </si>
  <si>
    <t>904 01 05 00 00 00 0000 600</t>
  </si>
  <si>
    <t>904 01 05 02 00 00 0000 600</t>
  </si>
  <si>
    <t>904 01 05 02 01 00 0000 610</t>
  </si>
  <si>
    <t>904 01 05 02 01 05 0000 610</t>
  </si>
  <si>
    <t>Собрание депутатов Вохомского муниципального района Костромской области</t>
  </si>
  <si>
    <t>905 01 05 00 00 00 0000 000</t>
  </si>
  <si>
    <t>905 01 05 00 00 00 0000 500</t>
  </si>
  <si>
    <t>905 01 05 02 00 00 0000 500</t>
  </si>
  <si>
    <t>905 01 05 02 01 00 0000 510</t>
  </si>
  <si>
    <t>905 01 05 02 01 05 0000 510</t>
  </si>
  <si>
    <t>905 01 05 00 00 00 0000 600</t>
  </si>
  <si>
    <t>905 01 05 02 00 00 0000 600</t>
  </si>
  <si>
    <t>905 01 05 02 01 00 0000 610</t>
  </si>
  <si>
    <t>905 01 05 02 01 05 0000 610</t>
  </si>
  <si>
    <t>Контрольно-счётная комиссия Вохомского муниципального района Костромской области</t>
  </si>
  <si>
    <t>906 01 05 00 00 00 0000 000</t>
  </si>
  <si>
    <t>906 01 05 00 00 00 0000 500</t>
  </si>
  <si>
    <t>906 01 05 02 00 00 0000 500</t>
  </si>
  <si>
    <t>906 01 05 02 01 00 0000 510</t>
  </si>
  <si>
    <t>906 01 05 02 01 05 0000 510</t>
  </si>
  <si>
    <t>906 01 05 00 00 00 0000 600</t>
  </si>
  <si>
    <t>906 01 05 02 00 00 0000 600</t>
  </si>
  <si>
    <t>906 01 05 02 01 00 0000 610</t>
  </si>
  <si>
    <t>906 01 05 02 01 05 0000 610</t>
  </si>
  <si>
    <t>ИТОГО</t>
  </si>
  <si>
    <t>000 01 03 00 00 00 0000 000</t>
  </si>
  <si>
    <t>000 01 03 01 00 00 0000 800</t>
  </si>
  <si>
    <t>000 01 03 01 00 05 0000 810</t>
  </si>
  <si>
    <t>000 01 05 00 00 00 0000 500</t>
  </si>
  <si>
    <t>000 01 05 02 00 00 0000 500</t>
  </si>
  <si>
    <t>000 01 05 02 01 00 0000 510</t>
  </si>
  <si>
    <t>000 01 05 02 01 05 0000 510</t>
  </si>
  <si>
    <t>000 01 05 00 00 00 0000 600</t>
  </si>
  <si>
    <t>000 01 05 02 00 00 0000 600</t>
  </si>
  <si>
    <t>000 01 05 02 01 00 0000 610</t>
  </si>
  <si>
    <t>000 01 05 02 01 05 0000 610</t>
  </si>
  <si>
    <t xml:space="preserve"> Вохомского муниципального района</t>
  </si>
  <si>
    <t>Наименование  
показателя</t>
  </si>
  <si>
    <t>902 01 00 00 00 00 000 0000</t>
  </si>
  <si>
    <t>901 01 00 00 00 00 000 0000</t>
  </si>
  <si>
    <t>903 01 00 00 00 00 000 0000</t>
  </si>
  <si>
    <t>904 01 00 00 00 00 000 0000</t>
  </si>
  <si>
    <t>905 01 00 00 00 00 000 0000</t>
  </si>
  <si>
    <t>906 01 00 00 00 00 000 0000</t>
  </si>
  <si>
    <t>9900004000</t>
  </si>
  <si>
    <t>в том числе</t>
  </si>
  <si>
    <t>МКП "Вохомское жилищно-коммунальное хозяйство" Вохомского муниципального района</t>
  </si>
  <si>
    <t>МКП "Вохмаводоканал" Вохомского муниципального района</t>
  </si>
  <si>
    <t xml:space="preserve">Распределение субсидии  по юридическим лицам ( за исключением государственных (муниципальных) учреждений), индивидуальным предпринимателям, а также физическим лицам-производителям товаров, работ, услуг в целях финансового обеспечения (возмещения) затрат в связи с выполнением работ, оказанием услуг в сфере жилищно-коммунального хозяйства, осуществляющим деятельность в сфере тепло- водоснабжения на территории Вохомского муниципального района
</t>
  </si>
  <si>
    <t>073Ю650500</t>
  </si>
  <si>
    <t>073Ю653030</t>
  </si>
  <si>
    <t>09000S2140</t>
  </si>
  <si>
    <t xml:space="preserve">Софинансирование расходов на проектирование, строительство (реконструкцию), капитальный ремонт и ремонт автомобильных дорог общего пользования местного значения на основе общественных инициатив </t>
  </si>
  <si>
    <t>0500002090</t>
  </si>
  <si>
    <t>Мероприятия по модернизации и реформирования жилищно-коммунального хозяйства  Вохомского муниципального района</t>
  </si>
  <si>
    <t>9900002000</t>
  </si>
  <si>
    <t>Субсидии на финансовое обеспечение затрат в связи с предоставлением меры социальной поддержки в виде частичной оплаты за счет средств бюджета Вохомского муниципального района услуги центрального отопления, оказываемой жителям Вохомского муниципального района</t>
  </si>
  <si>
    <t>Муниципальная программа  «Развитие культуры в Вохомском муниципальном районе »</t>
  </si>
  <si>
    <t>Прочие межбюджетные трансферты общего характера</t>
  </si>
  <si>
    <t>Иные бюджетные ассигнования</t>
  </si>
  <si>
    <t xml:space="preserve">Муниципальная программа "Комплексная программа модернизации и реформирования жилищно-коммунального хозяйства  Вохомского муниципального района  </t>
  </si>
  <si>
    <t>0500000000</t>
  </si>
  <si>
    <t>0900S2140</t>
  </si>
  <si>
    <t>Софинансирование расходов на проектирование, строительство (реконструкцию), капитальный ремонт и ремонт автомобильных дорог общего пользования местного значения на основе общественных инициатив</t>
  </si>
  <si>
    <t xml:space="preserve">                                                             Приложение № 6</t>
  </si>
  <si>
    <t>1403</t>
  </si>
  <si>
    <t>073Ю000000</t>
  </si>
  <si>
    <t>073Ю600000</t>
  </si>
  <si>
    <t xml:space="preserve">Региональный проект "Педагоги и наставники"
</t>
  </si>
  <si>
    <t>Региональные проекты</t>
  </si>
  <si>
    <t>Расходы на обеспечение деятельности (оказание услуг) подведомственной МБУ ДОД «Вохомская ДШИ»</t>
  </si>
  <si>
    <t>Расходы бюджетов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по образованию и организации деятельности комиссий по делам несовершеннолетних и защите их прав</t>
  </si>
  <si>
    <t>Расходы бюджетов муниципальных  образований на осуществление  органами местного самоуправления муниципальных районов, муниципальных и городских округов государственных полномочий по организации деятельности административных комиссий</t>
  </si>
  <si>
    <t>Расходы бюджетов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организации и осуществлению деятельности по опеке и попечительству</t>
  </si>
  <si>
    <t>Расходы бюджетов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</si>
  <si>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Расходы муниципальных районов (муниципальных округов, городских округов) на обеспечение питанием отдельных категорий обучающихся, получающих основное общее и среднее общее образование в  муниципальных  общеобразовательных организаций</t>
  </si>
  <si>
    <t>Расходы бюджетов муниципальных районов (муниципальных округов, городских округов) на организацию  бесплатного горячего питания обучающихся, получающих начальное общее образование в муниципальных общеобразовательных организациях</t>
  </si>
  <si>
    <t>2 02 15002 05 0000 150</t>
  </si>
  <si>
    <t>Дотации бюджетам муниципальных районов на поддержку мер по обеспечению сбалансированности бюджетов</t>
  </si>
  <si>
    <t>2300000000</t>
  </si>
  <si>
    <t>2300042000</t>
  </si>
  <si>
    <t>Муниципальная программа "Развитие муниципальной службы Вохомского муниципального района "</t>
  </si>
  <si>
    <t>Мероприятия по реализации программы «Развитие муниципальной службы Вохомского муниципального района Костромской области »</t>
  </si>
  <si>
    <t>320</t>
  </si>
  <si>
    <t>99000099990</t>
  </si>
  <si>
    <t>2400005000</t>
  </si>
  <si>
    <t>Муниципальная программа "Управление муниципальным имуществом и земельными ресурсами Вохомского муниципального района Костромской области</t>
  </si>
  <si>
    <t>2400000000</t>
  </si>
  <si>
    <t xml:space="preserve"> проведению кадастровых работ</t>
  </si>
  <si>
    <t xml:space="preserve">Муниципальная программа  «Профилактика терроризма и экстремизма на территории Вохомского муниципального района Костромской области »
</t>
  </si>
  <si>
    <t>2200000000</t>
  </si>
  <si>
    <t xml:space="preserve">Мероприятия по реализации программы «Профилактика терроризма и экстремизма на территории Вохомского муниципального района Костромской области»
</t>
  </si>
  <si>
    <t>2200023000</t>
  </si>
  <si>
    <t xml:space="preserve">Муниципальная программа "Управление муниципальным имуществом и земельными ресурсами Вохомского муниципального района Костромской области </t>
  </si>
  <si>
    <t>расходы на проведение кадастровых работ</t>
  </si>
  <si>
    <t xml:space="preserve">Муниципальная программа  «Профилактика терроризма и экстремизма на территории Вохомского муниципального района Костромской области 
</t>
  </si>
  <si>
    <t xml:space="preserve">Мероприятия по реализации программы «Профилактика терроризма и экстремизма на территории Вохомского муниципального района Костромской области »
</t>
  </si>
  <si>
    <t>Социальные выплаты гражданам, кроме публичных нормативных социальных выплат</t>
  </si>
  <si>
    <t>073Ю651790</t>
  </si>
  <si>
    <t>Расходы бюджетов муниципальных районов ( муниципальных округов, городских округов) на осуществление органами местного самоуправления муниципальных районов ( муниципальных округов, городских округов) государственных полномочий по образованию и организации деятельности комиссий по делам несовершеннолетних и защите их прав</t>
  </si>
  <si>
    <t>Погашение бюджетных кредитов, полученных из других бюджетов бюджетной системы Российской Федерации в валюте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</si>
  <si>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227,227¹ и 228 Налогового кодекса Российской Федерации,а также доходы от долевого участия в организации, полученных физическим лицом-налоговым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</si>
  <si>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</si>
  <si>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 в части суммы налога ,не прышающей 650 000 рублей)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</si>
  <si>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</si>
  <si>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отчиcлений в местные бюджеты (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</si>
  <si>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</si>
  <si>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по нормативам, установленным федеральным законом о федеральном бюджете в целях формирования дорожных фондов субъектов Российской Федерации)</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</si>
  <si>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</si>
  <si>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</si>
  <si>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261И4255550</t>
  </si>
  <si>
    <t>073Ю457500</t>
  </si>
  <si>
    <t>261И000000</t>
  </si>
  <si>
    <t>благоустройство общественной территории "Детская площадка п.Вохма"</t>
  </si>
  <si>
    <t xml:space="preserve">Мероприятия по реализации программы «Профилактика терроризма и экстремизма на территории Вохомского муниципального района Костромской области»
Мероприятия по реализации программы «Профилактика терроризма и экстремизма на территории Вохомского муниципального района Костромской области»
</t>
  </si>
  <si>
    <t>Муниципальная программа  «Профилактика терроризма и экстремизма на территории Вохомского муниципального района Костромской области »</t>
  </si>
  <si>
    <t xml:space="preserve">Муниципальная программа «Регулирование численности объектов животного мира (волка) на территории Вохомского муниципального района </t>
  </si>
  <si>
    <t>1600000000</t>
  </si>
  <si>
    <t>Мероприятия по реализации программы «Регулирование численности объектов животного мира (волка) на территории Вохомского муниципального района »</t>
  </si>
  <si>
    <t>1600024000</t>
  </si>
  <si>
    <t xml:space="preserve">Региональный проект "Все лучшее детям""
</t>
  </si>
  <si>
    <t>073Ю400000</t>
  </si>
  <si>
    <t>Муниципальная программа «Регулирование численности объектов животного мира (волка) на территории Вохомского муниципального района »</t>
  </si>
  <si>
    <t xml:space="preserve">Мероприятия по реализации программы «Регулирование численности объектов животного мира (волка) на территории Вохомского муниципального района </t>
  </si>
  <si>
    <t>2 02 20216 00 0000 150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</si>
  <si>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</si>
  <si>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</si>
  <si>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проездов к дворовым территориям многоквартирных домов населенных пунктов</t>
  </si>
  <si>
    <t>261И455550</t>
  </si>
  <si>
    <t xml:space="preserve">Мероприятия по  развитию мер соцподдержки отдельных категорий граждан в Вохомском муниципальном районе </t>
  </si>
  <si>
    <t>1010000810</t>
  </si>
  <si>
    <t>2610055550</t>
  </si>
  <si>
    <t>Мероприятия по  развитию мер соцподдержки отдельных категорий граждан в Вохомском муниципальном районе</t>
  </si>
  <si>
    <t>350</t>
  </si>
  <si>
    <t>Премии и гранты</t>
  </si>
  <si>
    <t>400</t>
  </si>
  <si>
    <t>410</t>
  </si>
  <si>
    <t>Капитальные вложения в объекты государственной (муниципальной) собственности</t>
  </si>
  <si>
    <t xml:space="preserve">Бюджетные инвестиции </t>
  </si>
  <si>
    <t>0870000000</t>
  </si>
  <si>
    <t>0870100000</t>
  </si>
  <si>
    <t>08701R5194</t>
  </si>
  <si>
    <t>08101R5195</t>
  </si>
  <si>
    <t>Государственная поддержка отрасли культуры (государственная поддержка лучших сельских учреждений культуры и лучших работников сельских учреждений культуры)</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</si>
  <si>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</si>
  <si>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Ведомственный проект "Развитие инфраструктуры культуры"</t>
  </si>
  <si>
    <t>Ведомственные проекты</t>
  </si>
  <si>
    <t>08701R5195</t>
  </si>
  <si>
    <t>уточ план</t>
  </si>
  <si>
    <t>испол</t>
  </si>
  <si>
    <t>% испол</t>
  </si>
  <si>
    <t>Платежи в целях возмещения причиненного ущерба (убытков)</t>
  </si>
  <si>
    <t>Доходы от денежных взысканий (штрафов),поступающие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</si>
  <si>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Платежи уплачиваемые в целях возмещения вреда</t>
  </si>
  <si>
    <t xml:space="preserve">Платежи по искам о возмещении вреда,причиненного окружающей среде ,а также платежи, уплачиваемые при добровольном возмещении вреда,причиненного окружающей среде ( за исключением вреда,причиненного окружающей среде на особо охраняемых природных территориях,а также вреда,причиненного по водным объектам), подлежащие зачислению в бюджет муниципального образования. </t>
  </si>
  <si>
    <t>Прочие неналоговые доходы</t>
  </si>
  <si>
    <t>Прочие неналоговые доходы бюджетов муниципальных районов</t>
  </si>
  <si>
    <t>Невыясненные поступления,зачисляемые в бюджеты муниципальных районов</t>
  </si>
  <si>
    <t>Невыясненные поступления</t>
  </si>
  <si>
    <t>116 10000 00 0000 140</t>
  </si>
  <si>
    <t>116 10123 01 0000 140</t>
  </si>
  <si>
    <t>116 10120 01 0000 140</t>
  </si>
  <si>
    <t>116 11050 01 0000 140</t>
  </si>
  <si>
    <t>117 00 000 00 0000 000</t>
  </si>
  <si>
    <t>117 01 000 00 0000 000</t>
  </si>
  <si>
    <t>117 01 050 05 0000 180</t>
  </si>
  <si>
    <t>117 05 000 00 0000 180</t>
  </si>
  <si>
    <t>117 05 050 05 0000 180</t>
  </si>
  <si>
    <t>2 19 00000 00 0000 000</t>
  </si>
  <si>
    <t>Возврат остатков субсидий,субвенций и иных межбюджетных трансфертов, имеющих целевое назанчение прошлых лет</t>
  </si>
  <si>
    <t>2 19 60010 05 0000 150</t>
  </si>
  <si>
    <t>Об итогах исполнения бюджета</t>
  </si>
  <si>
    <t>за 1 квартал 2025 года</t>
  </si>
  <si>
    <t>Об итогах исполения бюджета</t>
  </si>
  <si>
    <t xml:space="preserve">         Объем поступлений доходов  в бюджет Вохомского муниципального района за 1 квартал 2025 год </t>
  </si>
  <si>
    <t>Распределение бюджетных ассигнований  по разделам, подразделам, целевым статьям  (муниципальных программам Вохомского района и непрограммные направлениям деятельности) группам и подгруппам видов  расходов классификации расходов бюджета</t>
  </si>
  <si>
    <t>РАСПРЕДЕЛЕНИЕ БЮДЖЕТНЫХ АССИГНОВАНИЙ НА РЕАЛИЗАЦИЮ МУНИЦИПАЛЬНЫХ  ПРОГРАММ ВОХОМСКОГО РАЙОНА ПО ПОДПРОГРАММАМ И ГЛАВНЫМ РАСПОРЯДИТЕЛЯМ СРЕДСТВ РАЙОННОГО БЮДЖЕТА ЗА 1 КВАРТАЛ 2025 ГОДА</t>
  </si>
  <si>
    <t>Источники финансирования дефицита бюджета Вохомского муниципального района</t>
  </si>
  <si>
    <t>за 1 квартал  2025 года</t>
  </si>
  <si>
    <t xml:space="preserve">           решения Собрания депутатов</t>
  </si>
  <si>
    <t xml:space="preserve">                        Наименование</t>
  </si>
  <si>
    <t xml:space="preserve"> 2021 год</t>
  </si>
  <si>
    <t>Межбюджетные трансферты- всего</t>
  </si>
  <si>
    <t xml:space="preserve">                в том числе:</t>
  </si>
  <si>
    <t>Дотация на выравнивание бюджетной обеспеченности поселений</t>
  </si>
  <si>
    <t xml:space="preserve">Субвенции бюджетам сельских поселений </t>
  </si>
  <si>
    <t xml:space="preserve"> по передаче полномочий по составлению протоколов по административным правонарушениям </t>
  </si>
  <si>
    <t>Иные межбюджетные трансферты -всего</t>
  </si>
  <si>
    <t>осуществление мер по противодействию коррупции в границах поселения</t>
  </si>
  <si>
    <t xml:space="preserve"> Распределение субвенций по пердаче полномочий по состовлению протоколов  об административных провонарушениях сельских поселений   </t>
  </si>
  <si>
    <t>Наименование поселения</t>
  </si>
  <si>
    <t>Бельковское сельское поселение</t>
  </si>
  <si>
    <t>Воробьевицкое сельское поселение</t>
  </si>
  <si>
    <t>Вохомское сельское поселение</t>
  </si>
  <si>
    <t>Лапшинское сельское поселение</t>
  </si>
  <si>
    <t>Петрецовское сельское поселение</t>
  </si>
  <si>
    <t xml:space="preserve"> Распределение иных межбюджетных трансфертов , предоставляемых бюджетам сельских поселений, на осуществление мер по противодйствию коррупции в границах поселений</t>
  </si>
  <si>
    <t xml:space="preserve">                                                             Приложение № 7</t>
  </si>
  <si>
    <t xml:space="preserve"> Вохомского муниципального района </t>
  </si>
  <si>
    <t xml:space="preserve">                 МЕЖБЮДЖЕТНЫЕ ТРАНСФЕРТЫ, ПРЕДОСТАВЛЯЕМЫЕ БЮДЖЕТАМ СЕЛЬСКИХ ПОСЕЛЕНИЙ </t>
  </si>
  <si>
    <t xml:space="preserve">иные межбюджетные трансферты </t>
  </si>
  <si>
    <t xml:space="preserve">                                                             Приложение № 8</t>
  </si>
  <si>
    <t>за  1 квартал 2025  года</t>
  </si>
  <si>
    <t xml:space="preserve">                                                             Приложение № 9</t>
  </si>
  <si>
    <t xml:space="preserve"> Распределение дотации на выравнивание бюджетной обеспеченности сельских поселений   </t>
  </si>
  <si>
    <t xml:space="preserve">                                                             Приложение № 10</t>
  </si>
  <si>
    <t xml:space="preserve"> Распределение иных межбюджетных трансфертов , предоставляемых бюджетам сельских поселений   </t>
  </si>
  <si>
    <t xml:space="preserve">                                                             Приложение № 11</t>
  </si>
  <si>
    <t>от 30 апреля 2025 года № 36</t>
  </si>
  <si>
    <t>от  30 апреля 2025 года № 36</t>
  </si>
  <si>
    <t>от 30 апреля 2025 года №  36</t>
  </si>
  <si>
    <t>от 30 апреля  2025 года № 36</t>
  </si>
  <si>
    <t>от  30 апреля 2025 года №36</t>
  </si>
  <si>
    <t xml:space="preserve">      к  решению Собрания депутатов</t>
  </si>
</sst>
</file>

<file path=xl/styles.xml><?xml version="1.0" encoding="utf-8"?>
<styleSheet xmlns="http://schemas.openxmlformats.org/spreadsheetml/2006/main">
  <numFmts count="6">
    <numFmt numFmtId="164" formatCode="0.0"/>
    <numFmt numFmtId="165" formatCode="0000000"/>
    <numFmt numFmtId="166" formatCode="0000000000"/>
    <numFmt numFmtId="167" formatCode="#,##0.0"/>
    <numFmt numFmtId="168" formatCode="\&gt;\A\A\.\A\.\A\A\.aaaa"/>
    <numFmt numFmtId="169" formatCode="&quot;&quot;###,##0.00"/>
  </numFmts>
  <fonts count="36">
    <font>
      <sz val="10"/>
      <name val="Arial"/>
    </font>
    <font>
      <sz val="10"/>
      <name val="Times New Roman"/>
      <family val="1"/>
      <charset val="204"/>
    </font>
    <font>
      <b/>
      <sz val="10"/>
      <name val="Times New Roman"/>
      <family val="1"/>
      <charset val="204"/>
    </font>
    <font>
      <sz val="10"/>
      <name val="Arial"/>
      <family val="2"/>
      <charset val="204"/>
    </font>
    <font>
      <sz val="10"/>
      <color indexed="8"/>
      <name val="Times New Roman"/>
      <family val="1"/>
      <charset val="204"/>
    </font>
    <font>
      <sz val="9"/>
      <name val="Arial"/>
      <family val="2"/>
      <charset val="204"/>
    </font>
    <font>
      <sz val="9"/>
      <name val="Times New Roman"/>
      <family val="1"/>
      <charset val="204"/>
    </font>
    <font>
      <b/>
      <sz val="12"/>
      <name val="Times New Roman"/>
      <family val="1"/>
      <charset val="204"/>
    </font>
    <font>
      <sz val="10"/>
      <color rgb="FF000000"/>
      <name val="Arial"/>
      <family val="2"/>
      <charset val="204"/>
    </font>
    <font>
      <sz val="10"/>
      <color rgb="FF000000"/>
      <name val="Times New Roman"/>
      <family val="1"/>
      <charset val="204"/>
    </font>
    <font>
      <i/>
      <sz val="10"/>
      <name val="Times New Roman"/>
      <family val="1"/>
      <charset val="204"/>
    </font>
    <font>
      <i/>
      <sz val="10"/>
      <color indexed="8"/>
      <name val="Times New Roman"/>
      <family val="1"/>
      <charset val="204"/>
    </font>
    <font>
      <b/>
      <i/>
      <sz val="10"/>
      <name val="Times New Roman"/>
      <family val="1"/>
      <charset val="204"/>
    </font>
    <font>
      <b/>
      <sz val="10"/>
      <color indexed="8"/>
      <name val="Times New Roman"/>
      <family val="1"/>
      <charset val="204"/>
    </font>
    <font>
      <b/>
      <sz val="10"/>
      <color indexed="10"/>
      <name val="Times New Roman"/>
      <family val="1"/>
      <charset val="204"/>
    </font>
    <font>
      <sz val="10"/>
      <color indexed="10"/>
      <name val="Times New Roman"/>
      <family val="1"/>
      <charset val="204"/>
    </font>
    <font>
      <b/>
      <sz val="14"/>
      <name val="Times New Roman"/>
      <family val="1"/>
      <charset val="204"/>
    </font>
    <font>
      <b/>
      <sz val="10"/>
      <name val="Times New Roman Cyr"/>
      <charset val="204"/>
    </font>
    <font>
      <sz val="10"/>
      <name val="Times New Roman Cyr"/>
      <charset val="204"/>
    </font>
    <font>
      <sz val="10"/>
      <color rgb="FFFF0000"/>
      <name val="Times New Roman"/>
      <family val="1"/>
      <charset val="204"/>
    </font>
    <font>
      <b/>
      <i/>
      <sz val="10"/>
      <color indexed="8"/>
      <name val="Times New Roman"/>
      <family val="1"/>
      <charset val="204"/>
    </font>
    <font>
      <b/>
      <sz val="11"/>
      <name val="Times New Roman"/>
      <family val="1"/>
      <charset val="204"/>
    </font>
    <font>
      <sz val="8"/>
      <name val="Arial Cyr"/>
      <charset val="204"/>
    </font>
    <font>
      <sz val="8"/>
      <color indexed="8"/>
      <name val="Arial"/>
      <family val="2"/>
      <charset val="204"/>
    </font>
    <font>
      <b/>
      <sz val="9"/>
      <color indexed="8"/>
      <name val="Arial"/>
      <family val="2"/>
      <charset val="204"/>
    </font>
    <font>
      <b/>
      <sz val="9"/>
      <color rgb="FFFF0000"/>
      <name val="Arial"/>
      <family val="2"/>
      <charset val="204"/>
    </font>
    <font>
      <b/>
      <sz val="8"/>
      <color indexed="8"/>
      <name val="Arial"/>
      <family val="2"/>
      <charset val="204"/>
    </font>
    <font>
      <sz val="8"/>
      <color rgb="FFFF0000"/>
      <name val="Arial"/>
      <family val="2"/>
      <charset val="204"/>
    </font>
    <font>
      <b/>
      <sz val="8"/>
      <color rgb="FFFF0000"/>
      <name val="Arial"/>
      <family val="2"/>
      <charset val="204"/>
    </font>
    <font>
      <sz val="9"/>
      <color indexed="8"/>
      <name val="Arial"/>
      <family val="2"/>
      <charset val="204"/>
    </font>
    <font>
      <b/>
      <sz val="8"/>
      <name val="Arial Cyr"/>
      <charset val="204"/>
    </font>
    <font>
      <b/>
      <sz val="10"/>
      <color indexed="8"/>
      <name val="Arial"/>
      <family val="2"/>
      <charset val="204"/>
    </font>
    <font>
      <sz val="8"/>
      <name val="Times New Roman"/>
      <family val="1"/>
      <charset val="204"/>
    </font>
    <font>
      <i/>
      <sz val="10"/>
      <name val="Arial"/>
      <family val="2"/>
      <charset val="204"/>
    </font>
    <font>
      <sz val="10"/>
      <color indexed="8"/>
      <name val="Arial"/>
      <family val="2"/>
      <charset val="204"/>
    </font>
    <font>
      <sz val="11"/>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indexed="13"/>
        <bgColor indexed="64"/>
      </patternFill>
    </fill>
    <fill>
      <patternFill patternType="solid">
        <fgColor rgb="FF92D05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style="thin">
        <color indexed="8"/>
      </right>
      <top style="thin">
        <color indexed="8"/>
      </top>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s>
  <cellStyleXfs count="182">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cellStyleXfs>
  <cellXfs count="508">
    <xf numFmtId="0" fontId="0" fillId="0" borderId="0" xfId="0"/>
    <xf numFmtId="0" fontId="2" fillId="2" borderId="0" xfId="0" applyFont="1" applyFill="1" applyAlignment="1">
      <alignment horizontal="left"/>
    </xf>
    <xf numFmtId="0" fontId="4" fillId="0" borderId="1" xfId="0" applyFont="1" applyFill="1" applyBorder="1" applyAlignment="1">
      <alignment horizontal="left" vertical="top" wrapText="1"/>
    </xf>
    <xf numFmtId="49" fontId="2" fillId="0" borderId="1" xfId="0" applyNumberFormat="1" applyFont="1" applyFill="1" applyBorder="1" applyAlignment="1">
      <alignment horizontal="center" wrapText="1"/>
    </xf>
    <xf numFmtId="0" fontId="1" fillId="2" borderId="0" xfId="1" applyFont="1" applyFill="1"/>
    <xf numFmtId="0" fontId="2" fillId="2" borderId="0" xfId="1" applyFont="1" applyFill="1"/>
    <xf numFmtId="0" fontId="4" fillId="0" borderId="1" xfId="1" applyFont="1" applyFill="1" applyBorder="1" applyAlignment="1">
      <alignment horizontal="left" wrapText="1"/>
    </xf>
    <xf numFmtId="0" fontId="1" fillId="2" borderId="0" xfId="1" applyFont="1" applyFill="1" applyAlignment="1">
      <alignment horizontal="left"/>
    </xf>
    <xf numFmtId="49" fontId="1" fillId="0" borderId="1" xfId="1" applyNumberFormat="1" applyFont="1" applyFill="1" applyBorder="1" applyAlignment="1" applyProtection="1">
      <alignment horizontal="center"/>
      <protection hidden="1"/>
    </xf>
    <xf numFmtId="49" fontId="1" fillId="0" borderId="1" xfId="0" applyNumberFormat="1" applyFont="1" applyFill="1" applyBorder="1" applyAlignment="1" applyProtection="1">
      <alignment horizontal="center"/>
      <protection hidden="1"/>
    </xf>
    <xf numFmtId="0" fontId="1" fillId="0" borderId="1" xfId="0" applyFont="1" applyFill="1" applyBorder="1" applyAlignment="1">
      <alignment horizontal="justify" vertical="top" wrapText="1"/>
    </xf>
    <xf numFmtId="0" fontId="1" fillId="0" borderId="1" xfId="1" applyFont="1" applyFill="1" applyBorder="1" applyAlignment="1">
      <alignment vertical="top" wrapText="1"/>
    </xf>
    <xf numFmtId="0" fontId="1" fillId="2" borderId="0" xfId="0" applyFont="1" applyFill="1" applyAlignment="1">
      <alignment horizontal="left" wrapText="1"/>
    </xf>
    <xf numFmtId="0" fontId="1" fillId="2" borderId="0" xfId="0" applyFont="1" applyFill="1" applyAlignment="1">
      <alignment horizontal="left"/>
    </xf>
    <xf numFmtId="0" fontId="1" fillId="0" borderId="1" xfId="0" applyFont="1" applyFill="1" applyBorder="1" applyAlignment="1">
      <alignment vertical="top" wrapText="1"/>
    </xf>
    <xf numFmtId="49" fontId="4" fillId="0" borderId="1" xfId="0" applyNumberFormat="1" applyFont="1" applyFill="1" applyBorder="1" applyAlignment="1">
      <alignment horizontal="center"/>
    </xf>
    <xf numFmtId="0" fontId="1" fillId="0" borderId="0" xfId="1" applyFont="1" applyFill="1"/>
    <xf numFmtId="0" fontId="2" fillId="0" borderId="1" xfId="1" applyFont="1" applyFill="1" applyBorder="1" applyAlignment="1">
      <alignment vertical="top" wrapText="1"/>
    </xf>
    <xf numFmtId="0" fontId="1" fillId="0" borderId="1" xfId="1" applyFont="1" applyFill="1" applyBorder="1" applyAlignment="1">
      <alignment horizontal="left" wrapText="1"/>
    </xf>
    <xf numFmtId="165" fontId="1" fillId="0" borderId="1" xfId="11" applyNumberFormat="1" applyFont="1" applyFill="1" applyBorder="1" applyAlignment="1" applyProtection="1">
      <alignment horizontal="left" vertical="center" wrapText="1"/>
      <protection hidden="1"/>
    </xf>
    <xf numFmtId="0" fontId="1" fillId="0" borderId="1" xfId="1" applyFont="1" applyFill="1" applyBorder="1" applyAlignment="1">
      <alignment wrapText="1"/>
    </xf>
    <xf numFmtId="0" fontId="1" fillId="0" borderId="1" xfId="1" applyFont="1" applyFill="1" applyBorder="1" applyAlignment="1">
      <alignment horizontal="justify" vertical="top" wrapText="1"/>
    </xf>
    <xf numFmtId="0" fontId="1" fillId="0" borderId="1" xfId="1" applyFont="1" applyFill="1" applyBorder="1"/>
    <xf numFmtId="0" fontId="1" fillId="0" borderId="1" xfId="1" applyFont="1" applyFill="1" applyBorder="1" applyAlignment="1">
      <alignment horizontal="left" vertical="top" wrapText="1"/>
    </xf>
    <xf numFmtId="0" fontId="2" fillId="0" borderId="1" xfId="1" applyFont="1" applyFill="1" applyBorder="1" applyAlignment="1">
      <alignment horizontal="left" wrapText="1"/>
    </xf>
    <xf numFmtId="164" fontId="1" fillId="0" borderId="1" xfId="1" applyNumberFormat="1" applyFont="1" applyFill="1" applyBorder="1" applyAlignment="1">
      <alignment vertical="center" wrapText="1"/>
    </xf>
    <xf numFmtId="0" fontId="1" fillId="0" borderId="1" xfId="0" applyFont="1" applyFill="1" applyBorder="1" applyAlignment="1">
      <alignment horizontal="left" vertical="top" wrapText="1"/>
    </xf>
    <xf numFmtId="0" fontId="2" fillId="0" borderId="1" xfId="0" applyFont="1" applyFill="1" applyBorder="1" applyAlignment="1">
      <alignment horizontal="left" wrapText="1"/>
    </xf>
    <xf numFmtId="0" fontId="4" fillId="0" borderId="1" xfId="0" applyFont="1" applyFill="1" applyBorder="1" applyAlignment="1">
      <alignment horizontal="left" wrapText="1"/>
    </xf>
    <xf numFmtId="0" fontId="1" fillId="0" borderId="1" xfId="0" applyFont="1" applyFill="1" applyBorder="1" applyAlignment="1">
      <alignment wrapText="1"/>
    </xf>
    <xf numFmtId="164" fontId="1" fillId="0" borderId="1" xfId="0" applyNumberFormat="1" applyFont="1" applyFill="1" applyBorder="1" applyAlignment="1">
      <alignment vertical="center" wrapText="1"/>
    </xf>
    <xf numFmtId="0" fontId="4" fillId="0" borderId="1" xfId="0" applyFont="1" applyFill="1" applyBorder="1" applyAlignment="1">
      <alignment horizontal="justify" vertical="top" wrapText="1"/>
    </xf>
    <xf numFmtId="0" fontId="4" fillId="0" borderId="1" xfId="0" applyFont="1" applyFill="1" applyBorder="1" applyAlignment="1">
      <alignment vertical="top" wrapText="1"/>
    </xf>
    <xf numFmtId="165" fontId="4" fillId="0" borderId="1" xfId="11" applyNumberFormat="1" applyFont="1" applyFill="1" applyBorder="1" applyAlignment="1" applyProtection="1">
      <alignment horizontal="left" vertical="center" wrapText="1"/>
      <protection hidden="1"/>
    </xf>
    <xf numFmtId="0" fontId="4" fillId="0" borderId="1" xfId="0" applyFont="1" applyFill="1" applyBorder="1" applyAlignment="1">
      <alignment wrapText="1"/>
    </xf>
    <xf numFmtId="167" fontId="1" fillId="0" borderId="1" xfId="0" applyNumberFormat="1" applyFont="1" applyFill="1" applyBorder="1" applyAlignment="1">
      <alignment horizontal="right" wrapText="1"/>
    </xf>
    <xf numFmtId="167" fontId="4" fillId="0" borderId="1" xfId="0" applyNumberFormat="1" applyFont="1" applyFill="1" applyBorder="1" applyAlignment="1">
      <alignment horizontal="right" wrapText="1"/>
    </xf>
    <xf numFmtId="0" fontId="1" fillId="0" borderId="0" xfId="1" applyFont="1" applyFill="1" applyAlignment="1">
      <alignment horizontal="center"/>
    </xf>
    <xf numFmtId="49" fontId="1" fillId="0" borderId="0" xfId="1" applyNumberFormat="1" applyFont="1" applyFill="1" applyAlignment="1">
      <alignment horizontal="center"/>
    </xf>
    <xf numFmtId="49" fontId="2" fillId="0" borderId="1" xfId="1" applyNumberFormat="1" applyFont="1" applyFill="1" applyBorder="1" applyAlignment="1">
      <alignment horizontal="center" vertical="top" wrapText="1"/>
    </xf>
    <xf numFmtId="0" fontId="2" fillId="0" borderId="1" xfId="1" applyFont="1" applyFill="1" applyBorder="1" applyAlignment="1">
      <alignment horizontal="center" vertical="top" wrapText="1"/>
    </xf>
    <xf numFmtId="49" fontId="1" fillId="0" borderId="1" xfId="1" applyNumberFormat="1" applyFont="1" applyFill="1" applyBorder="1" applyAlignment="1">
      <alignment horizontal="center" wrapText="1"/>
    </xf>
    <xf numFmtId="49" fontId="1" fillId="0" borderId="1" xfId="11" applyNumberFormat="1" applyFont="1" applyFill="1" applyBorder="1" applyAlignment="1" applyProtection="1">
      <alignment horizontal="center" vertical="center"/>
      <protection hidden="1"/>
    </xf>
    <xf numFmtId="0" fontId="1" fillId="0" borderId="1" xfId="1" applyFont="1" applyFill="1" applyBorder="1" applyAlignment="1">
      <alignment horizontal="center" wrapText="1"/>
    </xf>
    <xf numFmtId="49" fontId="1" fillId="0" borderId="1" xfId="1" applyNumberFormat="1" applyFont="1" applyFill="1" applyBorder="1" applyAlignment="1">
      <alignment horizontal="center"/>
    </xf>
    <xf numFmtId="166" fontId="1" fillId="0" borderId="1" xfId="1" applyNumberFormat="1" applyFont="1" applyFill="1" applyBorder="1" applyAlignment="1" applyProtection="1">
      <alignment horizontal="center"/>
      <protection hidden="1"/>
    </xf>
    <xf numFmtId="49" fontId="2" fillId="0" borderId="1" xfId="1" applyNumberFormat="1" applyFont="1" applyFill="1" applyBorder="1" applyAlignment="1">
      <alignment horizontal="center" wrapText="1"/>
    </xf>
    <xf numFmtId="0" fontId="1" fillId="0" borderId="1" xfId="1" applyFont="1" applyFill="1" applyBorder="1" applyAlignment="1">
      <alignment horizontal="center"/>
    </xf>
    <xf numFmtId="49" fontId="1" fillId="0" borderId="0" xfId="0" applyNumberFormat="1" applyFont="1" applyFill="1" applyAlignment="1">
      <alignment horizontal="center" wrapText="1"/>
    </xf>
    <xf numFmtId="49" fontId="1" fillId="0" borderId="1" xfId="11" applyNumberFormat="1" applyFont="1" applyFill="1" applyBorder="1" applyAlignment="1" applyProtection="1">
      <alignment horizontal="center"/>
      <protection hidden="1"/>
    </xf>
    <xf numFmtId="49" fontId="1" fillId="0" borderId="1" xfId="0" applyNumberFormat="1" applyFont="1" applyFill="1" applyBorder="1" applyAlignment="1">
      <alignment horizontal="center"/>
    </xf>
    <xf numFmtId="49" fontId="4" fillId="0" borderId="1" xfId="0" applyNumberFormat="1" applyFont="1" applyFill="1" applyBorder="1" applyAlignment="1">
      <alignment horizontal="center" wrapText="1"/>
    </xf>
    <xf numFmtId="49" fontId="4" fillId="0" borderId="1" xfId="11" applyNumberFormat="1" applyFont="1" applyFill="1" applyBorder="1" applyAlignment="1" applyProtection="1">
      <alignment horizontal="center"/>
      <protection hidden="1"/>
    </xf>
    <xf numFmtId="0" fontId="1" fillId="0" borderId="1" xfId="0" applyFont="1" applyFill="1" applyBorder="1" applyAlignment="1">
      <alignment horizontal="center"/>
    </xf>
    <xf numFmtId="49" fontId="1" fillId="0" borderId="0" xfId="0" applyNumberFormat="1" applyFont="1" applyFill="1" applyAlignment="1">
      <alignment horizontal="center"/>
    </xf>
    <xf numFmtId="167" fontId="1" fillId="0" borderId="0" xfId="0" applyNumberFormat="1" applyFont="1" applyFill="1" applyAlignment="1">
      <alignment horizontal="right"/>
    </xf>
    <xf numFmtId="167" fontId="1" fillId="0" borderId="1" xfId="0" applyNumberFormat="1" applyFont="1" applyFill="1" applyBorder="1" applyAlignment="1">
      <alignment horizontal="right"/>
    </xf>
    <xf numFmtId="167" fontId="1" fillId="0" borderId="0" xfId="1" applyNumberFormat="1" applyFont="1" applyFill="1" applyAlignment="1">
      <alignment horizontal="right"/>
    </xf>
    <xf numFmtId="167" fontId="1" fillId="0" borderId="1" xfId="1" applyNumberFormat="1" applyFont="1" applyFill="1" applyBorder="1" applyAlignment="1">
      <alignment horizontal="right"/>
    </xf>
    <xf numFmtId="167" fontId="1" fillId="0" borderId="1" xfId="1" applyNumberFormat="1" applyFont="1" applyFill="1" applyBorder="1" applyAlignment="1">
      <alignment horizontal="right" wrapText="1"/>
    </xf>
    <xf numFmtId="167" fontId="2" fillId="0" borderId="1" xfId="1" applyNumberFormat="1" applyFont="1" applyFill="1" applyBorder="1" applyAlignment="1">
      <alignment horizontal="right" wrapText="1"/>
    </xf>
    <xf numFmtId="0" fontId="1" fillId="0" borderId="0" xfId="0" applyFont="1" applyFill="1" applyAlignment="1">
      <alignment wrapText="1"/>
    </xf>
    <xf numFmtId="0" fontId="1" fillId="0" borderId="0" xfId="0" applyFont="1" applyFill="1" applyAlignment="1">
      <alignment horizontal="left" wrapText="1"/>
    </xf>
    <xf numFmtId="0" fontId="1" fillId="2" borderId="0" xfId="1" applyFont="1" applyFill="1" applyAlignment="1"/>
    <xf numFmtId="49" fontId="1" fillId="0" borderId="1" xfId="1" applyNumberFormat="1" applyFont="1" applyFill="1" applyBorder="1" applyAlignment="1">
      <alignment vertical="top" wrapText="1"/>
    </xf>
    <xf numFmtId="167" fontId="1" fillId="0" borderId="1" xfId="1" applyNumberFormat="1" applyFont="1" applyFill="1" applyBorder="1" applyAlignment="1"/>
    <xf numFmtId="0" fontId="1" fillId="0" borderId="0" xfId="0" applyFont="1" applyFill="1" applyAlignment="1">
      <alignment horizontal="left"/>
    </xf>
    <xf numFmtId="49" fontId="1" fillId="0" borderId="1" xfId="1" applyNumberFormat="1" applyFont="1" applyFill="1" applyBorder="1" applyAlignment="1">
      <alignment horizontal="center" vertical="top"/>
    </xf>
    <xf numFmtId="0" fontId="1" fillId="0" borderId="1" xfId="1" applyFont="1" applyFill="1" applyBorder="1" applyAlignment="1">
      <alignment horizontal="left" vertical="center" wrapText="1"/>
    </xf>
    <xf numFmtId="0" fontId="1" fillId="0" borderId="1" xfId="1" applyFont="1" applyFill="1" applyBorder="1" applyAlignment="1">
      <alignment horizontal="center" vertical="top"/>
    </xf>
    <xf numFmtId="0" fontId="1" fillId="0" borderId="0" xfId="0" applyFont="1" applyFill="1" applyAlignment="1"/>
    <xf numFmtId="0" fontId="1" fillId="0" borderId="1" xfId="0" applyFont="1" applyFill="1" applyBorder="1" applyAlignment="1">
      <alignment horizontal="left" wrapText="1"/>
    </xf>
    <xf numFmtId="0" fontId="1" fillId="0" borderId="1" xfId="0" applyFont="1" applyFill="1" applyBorder="1" applyAlignment="1">
      <alignment horizontal="center" wrapText="1"/>
    </xf>
    <xf numFmtId="49" fontId="1" fillId="0" borderId="1" xfId="0" applyNumberFormat="1" applyFont="1" applyFill="1" applyBorder="1" applyAlignment="1">
      <alignment horizontal="center" wrapText="1"/>
    </xf>
    <xf numFmtId="0" fontId="1" fillId="0" borderId="0" xfId="0" applyFont="1" applyFill="1" applyAlignment="1">
      <alignment horizontal="center"/>
    </xf>
    <xf numFmtId="49" fontId="1" fillId="0" borderId="1" xfId="1" applyNumberFormat="1" applyFont="1" applyFill="1" applyBorder="1" applyAlignment="1">
      <alignment horizontal="center" vertical="top" wrapText="1"/>
    </xf>
    <xf numFmtId="0" fontId="1" fillId="0" borderId="0" xfId="0" applyFont="1" applyFill="1" applyAlignment="1">
      <alignment horizontal="center" wrapText="1"/>
    </xf>
    <xf numFmtId="167" fontId="1" fillId="0" borderId="0" xfId="0" applyNumberFormat="1" applyFont="1" applyFill="1" applyAlignment="1">
      <alignment wrapText="1"/>
    </xf>
    <xf numFmtId="0" fontId="1" fillId="0" borderId="1" xfId="0" applyFont="1" applyFill="1" applyBorder="1" applyAlignment="1">
      <alignment horizontal="left" vertical="center" wrapText="1"/>
    </xf>
    <xf numFmtId="0" fontId="6" fillId="0" borderId="1" xfId="0" applyFont="1" applyFill="1" applyBorder="1" applyAlignment="1">
      <alignment wrapText="1"/>
    </xf>
    <xf numFmtId="167" fontId="2" fillId="0" borderId="1" xfId="1" applyNumberFormat="1" applyFont="1" applyFill="1" applyBorder="1" applyAlignment="1">
      <alignment horizontal="right"/>
    </xf>
    <xf numFmtId="0" fontId="1" fillId="0" borderId="1" xfId="1" applyFont="1" applyFill="1" applyBorder="1" applyAlignment="1">
      <alignment horizontal="center" vertical="top" wrapText="1"/>
    </xf>
    <xf numFmtId="0" fontId="1" fillId="0" borderId="0" xfId="0" applyFont="1" applyFill="1" applyAlignment="1">
      <alignment horizontal="right" wrapText="1"/>
    </xf>
    <xf numFmtId="0" fontId="2" fillId="0" borderId="0" xfId="0" applyFont="1" applyFill="1"/>
    <xf numFmtId="0" fontId="2" fillId="3" borderId="1" xfId="0" applyFont="1" applyFill="1" applyBorder="1" applyAlignment="1">
      <alignment horizontal="left" wrapText="1"/>
    </xf>
    <xf numFmtId="49" fontId="2" fillId="3" borderId="1" xfId="0" applyNumberFormat="1" applyFont="1" applyFill="1" applyBorder="1" applyAlignment="1">
      <alignment horizontal="center" wrapText="1"/>
    </xf>
    <xf numFmtId="167" fontId="2" fillId="3" borderId="1" xfId="0" applyNumberFormat="1" applyFont="1" applyFill="1" applyBorder="1" applyAlignment="1">
      <alignment horizontal="right" wrapText="1"/>
    </xf>
    <xf numFmtId="0" fontId="7" fillId="0" borderId="1" xfId="1" applyFont="1" applyFill="1" applyBorder="1"/>
    <xf numFmtId="0" fontId="7" fillId="0" borderId="1" xfId="1" applyFont="1" applyFill="1" applyBorder="1" applyAlignment="1">
      <alignment horizontal="center"/>
    </xf>
    <xf numFmtId="49" fontId="7" fillId="0" borderId="1" xfId="1" applyNumberFormat="1" applyFont="1" applyFill="1" applyBorder="1" applyAlignment="1">
      <alignment horizontal="center"/>
    </xf>
    <xf numFmtId="0" fontId="2" fillId="0" borderId="1" xfId="0" applyFont="1" applyFill="1" applyBorder="1" applyAlignment="1">
      <alignment wrapText="1"/>
    </xf>
    <xf numFmtId="49" fontId="2" fillId="0" borderId="1" xfId="11" applyNumberFormat="1" applyFont="1" applyFill="1" applyBorder="1" applyAlignment="1" applyProtection="1">
      <alignment horizontal="center" vertical="center"/>
      <protection hidden="1"/>
    </xf>
    <xf numFmtId="167" fontId="2" fillId="0" borderId="1" xfId="0" applyNumberFormat="1" applyFont="1" applyFill="1" applyBorder="1" applyAlignment="1">
      <alignment horizontal="right" wrapText="1"/>
    </xf>
    <xf numFmtId="167" fontId="1" fillId="3" borderId="1" xfId="0" applyNumberFormat="1" applyFont="1" applyFill="1" applyBorder="1" applyAlignment="1">
      <alignment horizontal="right" wrapText="1"/>
    </xf>
    <xf numFmtId="167" fontId="1" fillId="0" borderId="3" xfId="0" applyNumberFormat="1" applyFont="1" applyFill="1" applyBorder="1" applyAlignment="1">
      <alignment horizontal="right" wrapText="1"/>
    </xf>
    <xf numFmtId="0" fontId="1" fillId="3" borderId="0" xfId="1" applyFont="1" applyFill="1"/>
    <xf numFmtId="0" fontId="1" fillId="0" borderId="1" xfId="0" applyFont="1" applyFill="1" applyBorder="1" applyAlignment="1">
      <alignment horizontal="left" wrapText="1"/>
    </xf>
    <xf numFmtId="0" fontId="1" fillId="0" borderId="0" xfId="0" applyFont="1" applyFill="1" applyBorder="1" applyAlignment="1">
      <alignment horizontal="right" wrapText="1"/>
    </xf>
    <xf numFmtId="0" fontId="1" fillId="0" borderId="1" xfId="0" applyFont="1" applyFill="1" applyBorder="1" applyAlignment="1">
      <alignment horizontal="left" wrapText="1"/>
    </xf>
    <xf numFmtId="0" fontId="1" fillId="0" borderId="1" xfId="0" applyFont="1" applyFill="1" applyBorder="1" applyAlignment="1">
      <alignment horizontal="left"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0" fontId="1" fillId="2" borderId="0" xfId="1" applyFont="1" applyFill="1" applyAlignment="1">
      <alignment wrapText="1"/>
    </xf>
    <xf numFmtId="0" fontId="1" fillId="2" borderId="0" xfId="1" applyFont="1" applyFill="1" applyBorder="1" applyAlignment="1">
      <alignment horizontal="right" wrapText="1"/>
    </xf>
    <xf numFmtId="0" fontId="1" fillId="2" borderId="0" xfId="1" applyFont="1" applyFill="1" applyAlignment="1">
      <alignment horizontal="right"/>
    </xf>
    <xf numFmtId="49" fontId="1" fillId="2" borderId="0" xfId="1" applyNumberFormat="1" applyFont="1" applyFill="1" applyAlignment="1">
      <alignment horizontal="right" wrapText="1"/>
    </xf>
    <xf numFmtId="49" fontId="1" fillId="2" borderId="0" xfId="1" applyNumberFormat="1" applyFont="1" applyFill="1" applyAlignment="1">
      <alignment horizontal="right"/>
    </xf>
    <xf numFmtId="164" fontId="1" fillId="0" borderId="0" xfId="1" applyNumberFormat="1" applyFont="1" applyFill="1" applyAlignment="1">
      <alignment horizontal="right"/>
    </xf>
    <xf numFmtId="0" fontId="2" fillId="2" borderId="1" xfId="1" applyFont="1" applyFill="1" applyBorder="1" applyAlignment="1">
      <alignment vertical="center" wrapText="1"/>
    </xf>
    <xf numFmtId="49" fontId="1" fillId="2" borderId="2" xfId="1" applyNumberFormat="1" applyFont="1" applyFill="1" applyBorder="1" applyAlignment="1">
      <alignment vertical="center" wrapText="1"/>
    </xf>
    <xf numFmtId="164" fontId="2" fillId="0" borderId="1" xfId="1" applyNumberFormat="1" applyFont="1" applyFill="1" applyBorder="1" applyAlignment="1">
      <alignment vertical="center" wrapText="1"/>
    </xf>
    <xf numFmtId="0" fontId="2" fillId="4" borderId="1" xfId="1" applyFont="1" applyFill="1" applyBorder="1" applyAlignment="1">
      <alignment vertical="top" wrapText="1"/>
    </xf>
    <xf numFmtId="0" fontId="10" fillId="4" borderId="1" xfId="1" applyFont="1" applyFill="1" applyBorder="1" applyAlignment="1">
      <alignment horizontal="right" wrapText="1"/>
    </xf>
    <xf numFmtId="49" fontId="1" fillId="4" borderId="1" xfId="1" applyNumberFormat="1" applyFont="1" applyFill="1" applyBorder="1" applyAlignment="1">
      <alignment horizontal="right"/>
    </xf>
    <xf numFmtId="49" fontId="2" fillId="4" borderId="1" xfId="1" applyNumberFormat="1" applyFont="1" applyFill="1" applyBorder="1" applyAlignment="1">
      <alignment horizontal="right" wrapText="1"/>
    </xf>
    <xf numFmtId="164" fontId="2" fillId="3" borderId="1" xfId="1" applyNumberFormat="1" applyFont="1" applyFill="1" applyBorder="1" applyAlignment="1">
      <alignment horizontal="right" wrapText="1"/>
    </xf>
    <xf numFmtId="0" fontId="10" fillId="2" borderId="1" xfId="1" applyFont="1" applyFill="1" applyBorder="1" applyAlignment="1">
      <alignment horizontal="center" vertical="top" wrapText="1"/>
    </xf>
    <xf numFmtId="0" fontId="10" fillId="2" borderId="1" xfId="1" applyFont="1" applyFill="1" applyBorder="1" applyAlignment="1">
      <alignment horizontal="right" wrapText="1"/>
    </xf>
    <xf numFmtId="49" fontId="10" fillId="2" borderId="1" xfId="1" applyNumberFormat="1" applyFont="1" applyFill="1" applyBorder="1" applyAlignment="1">
      <alignment horizontal="right" wrapText="1"/>
    </xf>
    <xf numFmtId="49" fontId="11" fillId="2" borderId="1" xfId="1" applyNumberFormat="1" applyFont="1" applyFill="1" applyBorder="1" applyAlignment="1">
      <alignment horizontal="right"/>
    </xf>
    <xf numFmtId="164" fontId="10" fillId="0" borderId="1" xfId="1" applyNumberFormat="1" applyFont="1" applyFill="1" applyBorder="1" applyAlignment="1">
      <alignment horizontal="right" wrapText="1"/>
    </xf>
    <xf numFmtId="0" fontId="10" fillId="2" borderId="0" xfId="1" applyFont="1" applyFill="1" applyAlignment="1">
      <alignment horizontal="center"/>
    </xf>
    <xf numFmtId="0" fontId="10" fillId="0" borderId="1" xfId="0" applyFont="1" applyFill="1" applyBorder="1" applyAlignment="1">
      <alignment horizontal="center" vertical="top" wrapText="1"/>
    </xf>
    <xf numFmtId="0" fontId="2" fillId="4" borderId="1" xfId="1" applyFont="1" applyFill="1" applyBorder="1" applyAlignment="1">
      <alignment horizontal="right" wrapText="1"/>
    </xf>
    <xf numFmtId="49" fontId="2" fillId="3" borderId="1" xfId="1" applyNumberFormat="1" applyFont="1" applyFill="1" applyBorder="1" applyAlignment="1">
      <alignment horizontal="right" wrapText="1"/>
    </xf>
    <xf numFmtId="0" fontId="1" fillId="4" borderId="1" xfId="1" applyFont="1" applyFill="1" applyBorder="1" applyAlignment="1">
      <alignment vertical="top" wrapText="1"/>
    </xf>
    <xf numFmtId="49" fontId="1" fillId="4" borderId="1" xfId="1" applyNumberFormat="1" applyFont="1" applyFill="1" applyBorder="1" applyAlignment="1">
      <alignment horizontal="right" wrapText="1"/>
    </xf>
    <xf numFmtId="49" fontId="1" fillId="3" borderId="1" xfId="1" applyNumberFormat="1" applyFont="1" applyFill="1" applyBorder="1" applyAlignment="1">
      <alignment horizontal="right"/>
    </xf>
    <xf numFmtId="164" fontId="1" fillId="3" borderId="1" xfId="1" applyNumberFormat="1" applyFont="1" applyFill="1" applyBorder="1" applyAlignment="1">
      <alignment horizontal="right" wrapText="1"/>
    </xf>
    <xf numFmtId="0" fontId="10" fillId="2" borderId="1" xfId="1" applyFont="1" applyFill="1" applyBorder="1" applyAlignment="1">
      <alignment horizontal="right"/>
    </xf>
    <xf numFmtId="0" fontId="12" fillId="2" borderId="0" xfId="1" applyFont="1" applyFill="1"/>
    <xf numFmtId="0" fontId="10" fillId="2" borderId="1" xfId="1" applyFont="1" applyFill="1" applyBorder="1" applyAlignment="1">
      <alignment horizontal="center" wrapText="1"/>
    </xf>
    <xf numFmtId="49" fontId="10" fillId="2" borderId="1" xfId="1" applyNumberFormat="1" applyFont="1" applyFill="1" applyBorder="1" applyAlignment="1">
      <alignment horizontal="right"/>
    </xf>
    <xf numFmtId="0" fontId="12" fillId="2" borderId="0" xfId="1" applyFont="1" applyFill="1" applyAlignment="1">
      <alignment horizontal="center"/>
    </xf>
    <xf numFmtId="0" fontId="1" fillId="4" borderId="1" xfId="1" applyFont="1" applyFill="1" applyBorder="1" applyAlignment="1">
      <alignment horizontal="left" wrapText="1"/>
    </xf>
    <xf numFmtId="164" fontId="10" fillId="3" borderId="1" xfId="1" applyNumberFormat="1" applyFont="1" applyFill="1" applyBorder="1" applyAlignment="1">
      <alignment horizontal="right" wrapText="1"/>
    </xf>
    <xf numFmtId="0" fontId="10" fillId="2" borderId="1" xfId="1" applyFont="1" applyFill="1" applyBorder="1" applyAlignment="1">
      <alignment horizontal="center" vertical="center" wrapText="1"/>
    </xf>
    <xf numFmtId="0" fontId="10" fillId="2" borderId="1" xfId="1" applyFont="1" applyFill="1" applyBorder="1" applyAlignment="1">
      <alignment horizontal="left" vertical="center" wrapText="1"/>
    </xf>
    <xf numFmtId="49" fontId="10" fillId="2" borderId="1" xfId="1" applyNumberFormat="1" applyFont="1" applyFill="1" applyBorder="1" applyAlignment="1" applyProtection="1">
      <alignment horizontal="right"/>
      <protection hidden="1"/>
    </xf>
    <xf numFmtId="0" fontId="10" fillId="0" borderId="1" xfId="1" applyFont="1" applyFill="1" applyBorder="1" applyAlignment="1">
      <alignment horizontal="center" wrapText="1"/>
    </xf>
    <xf numFmtId="0" fontId="1" fillId="4" borderId="1" xfId="1" applyFont="1" applyFill="1" applyBorder="1" applyAlignment="1">
      <alignment wrapText="1"/>
    </xf>
    <xf numFmtId="0" fontId="10" fillId="0" borderId="1" xfId="1" applyFont="1" applyFill="1" applyBorder="1" applyAlignment="1">
      <alignment horizontal="center" vertical="top" wrapText="1"/>
    </xf>
    <xf numFmtId="0" fontId="10" fillId="3" borderId="1" xfId="1" applyFont="1" applyFill="1" applyBorder="1" applyAlignment="1">
      <alignment horizontal="right" wrapText="1"/>
    </xf>
    <xf numFmtId="49" fontId="10" fillId="3" borderId="1" xfId="1" applyNumberFormat="1" applyFont="1" applyFill="1" applyBorder="1" applyAlignment="1">
      <alignment horizontal="right" wrapText="1"/>
    </xf>
    <xf numFmtId="0" fontId="1" fillId="4" borderId="1" xfId="1" applyFont="1" applyFill="1" applyBorder="1" applyAlignment="1">
      <alignment horizontal="justify" vertical="top" wrapText="1"/>
    </xf>
    <xf numFmtId="165" fontId="1" fillId="4" borderId="1" xfId="11" applyNumberFormat="1" applyFont="1" applyFill="1" applyBorder="1" applyAlignment="1" applyProtection="1">
      <alignment horizontal="left" vertical="center" wrapText="1"/>
      <protection hidden="1"/>
    </xf>
    <xf numFmtId="49" fontId="1" fillId="4" borderId="1" xfId="11" applyNumberFormat="1" applyFont="1" applyFill="1" applyBorder="1" applyAlignment="1" applyProtection="1">
      <alignment horizontal="right" wrapText="1"/>
      <protection hidden="1"/>
    </xf>
    <xf numFmtId="49" fontId="4" fillId="4" borderId="1" xfId="1" applyNumberFormat="1" applyFont="1" applyFill="1" applyBorder="1" applyAlignment="1">
      <alignment horizontal="right"/>
    </xf>
    <xf numFmtId="164" fontId="10" fillId="2" borderId="1" xfId="1" applyNumberFormat="1" applyFont="1" applyFill="1" applyBorder="1" applyAlignment="1">
      <alignment horizontal="center" vertical="center" wrapText="1"/>
    </xf>
    <xf numFmtId="0" fontId="1" fillId="4" borderId="1" xfId="1" applyFont="1" applyFill="1" applyBorder="1" applyAlignment="1">
      <alignment horizontal="right" wrapText="1"/>
    </xf>
    <xf numFmtId="165" fontId="11" fillId="2" borderId="1" xfId="11" applyNumberFormat="1" applyFont="1" applyFill="1" applyBorder="1" applyAlignment="1" applyProtection="1">
      <alignment horizontal="center" vertical="center" wrapText="1"/>
      <protection hidden="1"/>
    </xf>
    <xf numFmtId="49" fontId="11" fillId="2" borderId="1" xfId="11" applyNumberFormat="1" applyFont="1" applyFill="1" applyBorder="1" applyAlignment="1" applyProtection="1">
      <alignment horizontal="right" wrapText="1"/>
      <protection hidden="1"/>
    </xf>
    <xf numFmtId="49" fontId="11" fillId="2" borderId="1" xfId="11" applyNumberFormat="1" applyFont="1" applyFill="1" applyBorder="1" applyAlignment="1" applyProtection="1">
      <alignment horizontal="right"/>
      <protection hidden="1"/>
    </xf>
    <xf numFmtId="165" fontId="10" fillId="2" borderId="1" xfId="11" applyNumberFormat="1" applyFont="1" applyFill="1" applyBorder="1" applyAlignment="1" applyProtection="1">
      <alignment horizontal="center" vertical="center" wrapText="1"/>
      <protection hidden="1"/>
    </xf>
    <xf numFmtId="49" fontId="10" fillId="2" borderId="1" xfId="11" applyNumberFormat="1" applyFont="1" applyFill="1" applyBorder="1" applyAlignment="1" applyProtection="1">
      <alignment horizontal="right" wrapText="1"/>
      <protection hidden="1"/>
    </xf>
    <xf numFmtId="165" fontId="10" fillId="4" borderId="1" xfId="11" applyNumberFormat="1" applyFont="1" applyFill="1" applyBorder="1" applyAlignment="1" applyProtection="1">
      <alignment horizontal="center" vertical="center" wrapText="1"/>
      <protection hidden="1"/>
    </xf>
    <xf numFmtId="49" fontId="10" fillId="4" borderId="1" xfId="11" applyNumberFormat="1" applyFont="1" applyFill="1" applyBorder="1" applyAlignment="1" applyProtection="1">
      <alignment horizontal="right" wrapText="1"/>
      <protection hidden="1"/>
    </xf>
    <xf numFmtId="49" fontId="11" fillId="4" borderId="1" xfId="1" applyNumberFormat="1" applyFont="1" applyFill="1" applyBorder="1" applyAlignment="1">
      <alignment horizontal="right"/>
    </xf>
    <xf numFmtId="49" fontId="10" fillId="2" borderId="1" xfId="11" applyNumberFormat="1" applyFont="1" applyFill="1" applyBorder="1" applyAlignment="1" applyProtection="1">
      <alignment horizontal="right"/>
      <protection hidden="1"/>
    </xf>
    <xf numFmtId="49" fontId="11" fillId="0" borderId="1" xfId="1" applyNumberFormat="1" applyFont="1" applyFill="1" applyBorder="1" applyAlignment="1">
      <alignment horizontal="right"/>
    </xf>
    <xf numFmtId="0" fontId="13" fillId="4" borderId="1" xfId="1" applyFont="1" applyFill="1" applyBorder="1" applyAlignment="1">
      <alignment horizontal="left" vertical="top" wrapText="1"/>
    </xf>
    <xf numFmtId="49" fontId="13" fillId="4" borderId="1" xfId="1" applyNumberFormat="1" applyFont="1" applyFill="1" applyBorder="1" applyAlignment="1">
      <alignment horizontal="right" wrapText="1"/>
    </xf>
    <xf numFmtId="0" fontId="2" fillId="0" borderId="0" xfId="1" applyFont="1" applyFill="1"/>
    <xf numFmtId="0" fontId="4" fillId="4" borderId="1" xfId="1" applyFont="1" applyFill="1" applyBorder="1" applyAlignment="1">
      <alignment horizontal="left" vertical="top" wrapText="1"/>
    </xf>
    <xf numFmtId="49" fontId="4" fillId="4" borderId="1" xfId="1" applyNumberFormat="1" applyFont="1" applyFill="1" applyBorder="1" applyAlignment="1">
      <alignment horizontal="right" wrapText="1"/>
    </xf>
    <xf numFmtId="0" fontId="10" fillId="0" borderId="1" xfId="1" applyFont="1" applyFill="1" applyBorder="1" applyAlignment="1">
      <alignment horizontal="right" wrapText="1"/>
    </xf>
    <xf numFmtId="49" fontId="10" fillId="0" borderId="1" xfId="1" applyNumberFormat="1" applyFont="1" applyFill="1" applyBorder="1" applyAlignment="1">
      <alignment horizontal="right" wrapText="1"/>
    </xf>
    <xf numFmtId="0" fontId="2" fillId="4" borderId="1" xfId="1" applyFont="1" applyFill="1" applyBorder="1" applyAlignment="1">
      <alignment wrapText="1"/>
    </xf>
    <xf numFmtId="0" fontId="2" fillId="4" borderId="1" xfId="1" applyFont="1" applyFill="1" applyBorder="1" applyAlignment="1">
      <alignment horizontal="right"/>
    </xf>
    <xf numFmtId="49" fontId="2" fillId="4" borderId="1" xfId="1" applyNumberFormat="1" applyFont="1" applyFill="1" applyBorder="1" applyAlignment="1">
      <alignment horizontal="right"/>
    </xf>
    <xf numFmtId="164" fontId="2" fillId="3" borderId="1" xfId="1" applyNumberFormat="1" applyFont="1" applyFill="1" applyBorder="1" applyAlignment="1">
      <alignment horizontal="right"/>
    </xf>
    <xf numFmtId="168" fontId="10" fillId="0" borderId="1" xfId="11" applyNumberFormat="1" applyFont="1" applyBorder="1" applyAlignment="1">
      <alignment horizontal="right" wrapText="1"/>
    </xf>
    <xf numFmtId="164" fontId="10" fillId="0" borderId="1" xfId="1" applyNumberFormat="1" applyFont="1" applyFill="1" applyBorder="1" applyAlignment="1">
      <alignment horizontal="right"/>
    </xf>
    <xf numFmtId="49" fontId="2" fillId="3" borderId="1" xfId="1" applyNumberFormat="1" applyFont="1" applyFill="1" applyBorder="1" applyAlignment="1">
      <alignment horizontal="right"/>
    </xf>
    <xf numFmtId="164" fontId="12" fillId="3" borderId="1" xfId="1" applyNumberFormat="1" applyFont="1" applyFill="1" applyBorder="1" applyAlignment="1">
      <alignment horizontal="right" wrapText="1"/>
    </xf>
    <xf numFmtId="49" fontId="10" fillId="4" borderId="1" xfId="1" applyNumberFormat="1" applyFont="1" applyFill="1" applyBorder="1" applyAlignment="1">
      <alignment horizontal="right" wrapText="1"/>
    </xf>
    <xf numFmtId="0" fontId="1" fillId="4" borderId="1" xfId="1" applyFont="1" applyFill="1" applyBorder="1" applyAlignment="1">
      <alignment horizontal="right"/>
    </xf>
    <xf numFmtId="0" fontId="2" fillId="3" borderId="1" xfId="1" applyFont="1" applyFill="1" applyBorder="1" applyAlignment="1">
      <alignment vertical="top" wrapText="1"/>
    </xf>
    <xf numFmtId="49" fontId="13" fillId="3" borderId="1" xfId="1" applyNumberFormat="1" applyFont="1" applyFill="1" applyBorder="1" applyAlignment="1">
      <alignment horizontal="right"/>
    </xf>
    <xf numFmtId="167" fontId="2" fillId="3" borderId="1" xfId="1" applyNumberFormat="1" applyFont="1" applyFill="1" applyBorder="1" applyAlignment="1">
      <alignment horizontal="right"/>
    </xf>
    <xf numFmtId="49" fontId="2" fillId="2" borderId="1" xfId="1" applyNumberFormat="1" applyFont="1" applyFill="1" applyBorder="1" applyAlignment="1">
      <alignment horizontal="center" vertical="center" wrapText="1"/>
    </xf>
    <xf numFmtId="0" fontId="1" fillId="2" borderId="1" xfId="1" applyFont="1" applyFill="1" applyBorder="1" applyAlignment="1">
      <alignment horizontal="justify" vertical="top" wrapText="1"/>
    </xf>
    <xf numFmtId="0" fontId="1" fillId="2" borderId="1" xfId="1" applyFont="1" applyFill="1" applyBorder="1" applyAlignment="1">
      <alignment wrapText="1"/>
    </xf>
    <xf numFmtId="0" fontId="2" fillId="2" borderId="1" xfId="1" applyFont="1" applyFill="1" applyBorder="1" applyAlignment="1">
      <alignment wrapText="1"/>
    </xf>
    <xf numFmtId="0" fontId="1" fillId="2" borderId="0" xfId="1" applyFont="1" applyFill="1" applyAlignment="1">
      <alignment horizontal="center"/>
    </xf>
    <xf numFmtId="0" fontId="1" fillId="2" borderId="0" xfId="1" applyFont="1" applyFill="1" applyAlignment="1"/>
    <xf numFmtId="167" fontId="1" fillId="2" borderId="0" xfId="1" applyNumberFormat="1" applyFont="1" applyFill="1" applyBorder="1" applyAlignment="1">
      <alignment horizontal="right" wrapText="1"/>
    </xf>
    <xf numFmtId="167" fontId="1" fillId="2" borderId="0" xfId="1" applyNumberFormat="1" applyFont="1" applyFill="1" applyAlignment="1">
      <alignment horizontal="right"/>
    </xf>
    <xf numFmtId="0" fontId="2" fillId="2" borderId="1" xfId="1" applyFont="1" applyFill="1" applyBorder="1"/>
    <xf numFmtId="167" fontId="14" fillId="2" borderId="1" xfId="1" applyNumberFormat="1" applyFont="1" applyFill="1" applyBorder="1" applyAlignment="1">
      <alignment horizontal="right"/>
    </xf>
    <xf numFmtId="0" fontId="1" fillId="2" borderId="1" xfId="1" applyNumberFormat="1" applyFont="1" applyFill="1" applyBorder="1" applyAlignment="1">
      <alignment wrapText="1"/>
    </xf>
    <xf numFmtId="167" fontId="1" fillId="2" borderId="1" xfId="1" applyNumberFormat="1" applyFont="1" applyFill="1" applyBorder="1" applyAlignment="1">
      <alignment horizontal="right"/>
    </xf>
    <xf numFmtId="0" fontId="2" fillId="2" borderId="1" xfId="1" applyFont="1" applyFill="1" applyBorder="1" applyAlignment="1">
      <alignment horizontal="justify" vertical="top" wrapText="1"/>
    </xf>
    <xf numFmtId="4" fontId="14" fillId="2" borderId="1" xfId="1" applyNumberFormat="1" applyFont="1" applyFill="1" applyBorder="1" applyAlignment="1">
      <alignment horizontal="right"/>
    </xf>
    <xf numFmtId="0" fontId="2" fillId="0" borderId="5" xfId="0" applyFont="1" applyFill="1" applyBorder="1" applyAlignment="1">
      <alignment horizontal="justify" vertical="top" wrapText="1"/>
    </xf>
    <xf numFmtId="4" fontId="1" fillId="2" borderId="1" xfId="1" applyNumberFormat="1" applyFont="1" applyFill="1" applyBorder="1" applyAlignment="1">
      <alignment horizontal="right"/>
    </xf>
    <xf numFmtId="0" fontId="1" fillId="2" borderId="1" xfId="180" applyFont="1" applyFill="1" applyBorder="1" applyAlignment="1">
      <alignment horizontal="justify" vertical="top"/>
    </xf>
    <xf numFmtId="0" fontId="4" fillId="2" borderId="1" xfId="1" applyFont="1" applyFill="1" applyBorder="1" applyAlignment="1">
      <alignment vertical="top" wrapText="1"/>
    </xf>
    <xf numFmtId="0" fontId="1" fillId="2" borderId="1" xfId="1" applyFont="1" applyFill="1" applyBorder="1"/>
    <xf numFmtId="167" fontId="15" fillId="2" borderId="1" xfId="1" applyNumberFormat="1" applyFont="1" applyFill="1" applyBorder="1" applyAlignment="1">
      <alignment horizontal="right"/>
    </xf>
    <xf numFmtId="0" fontId="16" fillId="2" borderId="1" xfId="1" applyFont="1" applyFill="1" applyBorder="1"/>
    <xf numFmtId="0" fontId="1" fillId="2" borderId="2" xfId="1" applyFont="1" applyFill="1" applyBorder="1" applyAlignment="1">
      <alignment horizontal="justify" vertical="top" wrapText="1"/>
    </xf>
    <xf numFmtId="167" fontId="1" fillId="2" borderId="2" xfId="1" applyNumberFormat="1" applyFont="1" applyFill="1" applyBorder="1" applyAlignment="1">
      <alignment horizontal="right"/>
    </xf>
    <xf numFmtId="0" fontId="17" fillId="0" borderId="1" xfId="180" applyFont="1" applyFill="1" applyBorder="1" applyAlignment="1">
      <alignment horizontal="justify" vertical="top" wrapText="1"/>
    </xf>
    <xf numFmtId="0" fontId="18" fillId="0" borderId="1" xfId="180" applyFont="1" applyFill="1" applyBorder="1" applyAlignment="1">
      <alignment horizontal="justify" vertical="top" wrapText="1"/>
    </xf>
    <xf numFmtId="0" fontId="2" fillId="0" borderId="1" xfId="180" applyFont="1" applyFill="1" applyBorder="1" applyAlignment="1">
      <alignment horizontal="justify" vertical="top" wrapText="1"/>
    </xf>
    <xf numFmtId="0" fontId="1" fillId="0" borderId="1" xfId="180" applyFont="1" applyFill="1" applyBorder="1" applyAlignment="1">
      <alignment horizontal="justify" vertical="top" wrapText="1"/>
    </xf>
    <xf numFmtId="0" fontId="17" fillId="0" borderId="1" xfId="180" applyNumberFormat="1" applyFont="1" applyFill="1" applyBorder="1" applyAlignment="1">
      <alignment horizontal="justify" vertical="top" wrapText="1"/>
    </xf>
    <xf numFmtId="0" fontId="18" fillId="0" borderId="1" xfId="180" applyNumberFormat="1" applyFont="1" applyFill="1" applyBorder="1" applyAlignment="1">
      <alignment horizontal="justify" vertical="top" wrapText="1"/>
    </xf>
    <xf numFmtId="167" fontId="2" fillId="2" borderId="1" xfId="1" applyNumberFormat="1" applyFont="1" applyFill="1" applyBorder="1" applyAlignment="1">
      <alignment horizontal="right"/>
    </xf>
    <xf numFmtId="0" fontId="2" fillId="0" borderId="1" xfId="1" applyFont="1" applyFill="1" applyBorder="1"/>
    <xf numFmtId="167" fontId="14" fillId="0" borderId="1" xfId="1" applyNumberFormat="1" applyFont="1" applyFill="1" applyBorder="1" applyAlignment="1">
      <alignment horizontal="right"/>
    </xf>
    <xf numFmtId="0" fontId="2" fillId="0" borderId="1" xfId="1" applyFont="1" applyFill="1" applyBorder="1" applyAlignment="1">
      <alignment wrapText="1"/>
    </xf>
    <xf numFmtId="0" fontId="1" fillId="0" borderId="0" xfId="0" applyFont="1" applyAlignment="1">
      <alignment wrapText="1"/>
    </xf>
    <xf numFmtId="167" fontId="4" fillId="0" borderId="1" xfId="1" applyNumberFormat="1" applyFont="1" applyFill="1" applyBorder="1" applyAlignment="1">
      <alignment horizontal="right"/>
    </xf>
    <xf numFmtId="167" fontId="19" fillId="0" borderId="1" xfId="1" applyNumberFormat="1" applyFont="1" applyFill="1" applyBorder="1" applyAlignment="1">
      <alignment horizontal="right"/>
    </xf>
    <xf numFmtId="0" fontId="4" fillId="0" borderId="1" xfId="1" applyFont="1" applyFill="1" applyBorder="1" applyAlignment="1">
      <alignment horizontal="justify" vertical="top" wrapText="1"/>
    </xf>
    <xf numFmtId="0" fontId="1" fillId="0" borderId="1" xfId="0" applyFont="1" applyFill="1" applyBorder="1" applyAlignment="1">
      <alignment horizontal="left" wrapText="1"/>
    </xf>
    <xf numFmtId="167" fontId="2" fillId="0" borderId="1" xfId="0" applyNumberFormat="1" applyFont="1" applyFill="1" applyBorder="1" applyAlignment="1">
      <alignment horizontal="right"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0" fontId="2" fillId="3" borderId="0" xfId="0" applyFont="1" applyFill="1" applyBorder="1" applyAlignment="1">
      <alignment horizontal="center"/>
    </xf>
    <xf numFmtId="49" fontId="2" fillId="3" borderId="0" xfId="0" applyNumberFormat="1" applyFont="1" applyFill="1" applyBorder="1" applyAlignment="1">
      <alignment horizontal="center"/>
    </xf>
    <xf numFmtId="167" fontId="2" fillId="3" borderId="0" xfId="0" applyNumberFormat="1" applyFont="1" applyFill="1" applyBorder="1" applyAlignment="1">
      <alignment horizontal="right"/>
    </xf>
    <xf numFmtId="0" fontId="2" fillId="3" borderId="1" xfId="0" applyFont="1" applyFill="1" applyBorder="1" applyAlignment="1">
      <alignment horizontal="center"/>
    </xf>
    <xf numFmtId="0" fontId="9" fillId="0" borderId="1" xfId="0" applyFont="1" applyBorder="1"/>
    <xf numFmtId="0" fontId="1" fillId="0" borderId="1" xfId="0" applyFont="1" applyFill="1" applyBorder="1" applyAlignment="1">
      <alignment horizontal="left" wrapText="1"/>
    </xf>
    <xf numFmtId="0" fontId="1" fillId="0" borderId="1" xfId="0" applyFont="1" applyFill="1" applyBorder="1" applyAlignment="1">
      <alignment horizontal="left" wrapText="1"/>
    </xf>
    <xf numFmtId="49" fontId="1" fillId="0" borderId="1" xfId="0" applyNumberFormat="1" applyFont="1" applyFill="1" applyBorder="1" applyAlignment="1">
      <alignment horizontal="center" wrapText="1"/>
    </xf>
    <xf numFmtId="0" fontId="1" fillId="0" borderId="1" xfId="0" applyFont="1" applyFill="1" applyBorder="1" applyAlignment="1">
      <alignment horizontal="left" wrapText="1"/>
    </xf>
    <xf numFmtId="0" fontId="1" fillId="0" borderId="1" xfId="0" applyFont="1" applyFill="1" applyBorder="1" applyAlignment="1">
      <alignment horizontal="left" wrapText="1"/>
    </xf>
    <xf numFmtId="0" fontId="10" fillId="0" borderId="1" xfId="0" applyFont="1" applyFill="1" applyBorder="1" applyAlignment="1">
      <alignment vertical="top" wrapText="1"/>
    </xf>
    <xf numFmtId="49" fontId="1" fillId="0" borderId="1" xfId="0" applyNumberFormat="1" applyFont="1" applyFill="1" applyBorder="1" applyAlignment="1">
      <alignment horizontal="center" wrapText="1"/>
    </xf>
    <xf numFmtId="0" fontId="10" fillId="0" borderId="1" xfId="1" applyNumberFormat="1" applyFont="1" applyFill="1" applyBorder="1" applyAlignment="1">
      <alignment horizontal="center" vertical="top" wrapText="1"/>
    </xf>
    <xf numFmtId="0" fontId="2" fillId="3" borderId="1" xfId="0" applyFont="1" applyFill="1" applyBorder="1" applyAlignment="1">
      <alignment vertical="top" wrapText="1"/>
    </xf>
    <xf numFmtId="0" fontId="12" fillId="3" borderId="1" xfId="1" applyFont="1" applyFill="1" applyBorder="1" applyAlignment="1">
      <alignment horizontal="right" wrapText="1"/>
    </xf>
    <xf numFmtId="49" fontId="12" fillId="3" borderId="1" xfId="1" applyNumberFormat="1" applyFont="1" applyFill="1" applyBorder="1" applyAlignment="1">
      <alignment horizontal="right" wrapText="1"/>
    </xf>
    <xf numFmtId="49" fontId="20" fillId="3" borderId="1" xfId="1" applyNumberFormat="1" applyFont="1" applyFill="1" applyBorder="1" applyAlignment="1">
      <alignment horizontal="right"/>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167" fontId="19" fillId="2" borderId="1" xfId="1" applyNumberFormat="1" applyFont="1" applyFill="1" applyBorder="1" applyAlignment="1">
      <alignment horizontal="right"/>
    </xf>
    <xf numFmtId="0" fontId="1" fillId="0" borderId="0" xfId="0" applyFont="1" applyFill="1" applyBorder="1" applyAlignment="1">
      <alignment horizontal="right" wrapText="1"/>
    </xf>
    <xf numFmtId="0" fontId="1" fillId="0" borderId="0" xfId="0" applyFont="1" applyFill="1" applyAlignment="1">
      <alignment horizontal="right" wrapText="1"/>
    </xf>
    <xf numFmtId="0" fontId="1" fillId="0" borderId="1" xfId="0" applyFont="1" applyFill="1" applyBorder="1" applyAlignment="1">
      <alignment horizontal="left" wrapText="1"/>
    </xf>
    <xf numFmtId="0" fontId="1" fillId="0" borderId="1" xfId="1" applyNumberFormat="1" applyFont="1" applyFill="1" applyBorder="1" applyAlignment="1">
      <alignment vertical="top" wrapText="1"/>
    </xf>
    <xf numFmtId="0" fontId="2" fillId="0" borderId="0" xfId="0" applyFont="1" applyFill="1" applyBorder="1" applyAlignment="1">
      <alignment horizontal="left" wrapText="1"/>
    </xf>
    <xf numFmtId="0" fontId="2" fillId="0" borderId="0" xfId="0" applyFont="1" applyFill="1" applyBorder="1" applyAlignment="1">
      <alignment horizontal="center"/>
    </xf>
    <xf numFmtId="49" fontId="2" fillId="0" borderId="0" xfId="0" applyNumberFormat="1" applyFont="1" applyFill="1" applyBorder="1" applyAlignment="1">
      <alignment horizontal="center"/>
    </xf>
    <xf numFmtId="167" fontId="2" fillId="0" borderId="0" xfId="0" applyNumberFormat="1" applyFont="1" applyFill="1" applyBorder="1" applyAlignment="1">
      <alignment horizontal="right"/>
    </xf>
    <xf numFmtId="0" fontId="2" fillId="0" borderId="0" xfId="0" applyFont="1" applyFill="1" applyAlignment="1">
      <alignment horizontal="left"/>
    </xf>
    <xf numFmtId="49" fontId="1" fillId="0" borderId="1" xfId="0" applyNumberFormat="1" applyFont="1" applyFill="1" applyBorder="1" applyAlignment="1">
      <alignment horizontal="center" wrapText="1"/>
    </xf>
    <xf numFmtId="0" fontId="1" fillId="2" borderId="0" xfId="1" applyFont="1" applyFill="1" applyBorder="1" applyAlignment="1">
      <alignment horizontal="right" wrapText="1"/>
    </xf>
    <xf numFmtId="0" fontId="1" fillId="0" borderId="0" xfId="0" applyFont="1" applyFill="1" applyBorder="1" applyAlignment="1">
      <alignment horizontal="right" wrapText="1"/>
    </xf>
    <xf numFmtId="167" fontId="2" fillId="0" borderId="1" xfId="0" applyNumberFormat="1" applyFont="1" applyFill="1" applyBorder="1" applyAlignment="1">
      <alignment horizontal="right" wrapText="1"/>
    </xf>
    <xf numFmtId="49" fontId="1" fillId="0" borderId="1" xfId="0" applyNumberFormat="1" applyFont="1" applyFill="1" applyBorder="1" applyAlignment="1">
      <alignment horizontal="center" wrapText="1"/>
    </xf>
    <xf numFmtId="0" fontId="1" fillId="2" borderId="0" xfId="1" applyFont="1" applyFill="1" applyBorder="1" applyAlignment="1">
      <alignment horizontal="center" wrapText="1"/>
    </xf>
    <xf numFmtId="167" fontId="0" fillId="0" borderId="8" xfId="0" applyNumberFormat="1" applyBorder="1" applyAlignment="1">
      <alignment wrapText="1"/>
    </xf>
    <xf numFmtId="0" fontId="0" fillId="0" borderId="0" xfId="0" applyAlignment="1">
      <alignment wrapText="1"/>
    </xf>
    <xf numFmtId="0" fontId="1" fillId="3" borderId="1" xfId="1" applyFont="1" applyFill="1" applyBorder="1" applyAlignment="1">
      <alignment horizontal="right"/>
    </xf>
    <xf numFmtId="49" fontId="1" fillId="3" borderId="1" xfId="1" applyNumberFormat="1" applyFont="1" applyFill="1" applyBorder="1" applyAlignment="1">
      <alignment horizontal="right" wrapText="1"/>
    </xf>
    <xf numFmtId="0" fontId="10" fillId="0" borderId="1" xfId="1" applyFont="1" applyFill="1" applyBorder="1" applyAlignment="1">
      <alignment vertical="top" wrapText="1"/>
    </xf>
    <xf numFmtId="0" fontId="1" fillId="0" borderId="1" xfId="1" applyFont="1" applyFill="1" applyBorder="1" applyAlignment="1">
      <alignment horizontal="right" wrapText="1"/>
    </xf>
    <xf numFmtId="49" fontId="1" fillId="0" borderId="1" xfId="1" applyNumberFormat="1" applyFont="1" applyFill="1" applyBorder="1" applyAlignment="1">
      <alignment horizontal="right" wrapText="1"/>
    </xf>
    <xf numFmtId="49" fontId="1" fillId="0" borderId="1" xfId="0" applyNumberFormat="1" applyFont="1" applyFill="1" applyBorder="1" applyAlignment="1">
      <alignment horizontal="center" wrapText="1"/>
    </xf>
    <xf numFmtId="0" fontId="21" fillId="0" borderId="0" xfId="22" applyFont="1" applyBorder="1" applyAlignment="1" applyProtection="1">
      <alignment vertical="center" wrapText="1"/>
      <protection hidden="1"/>
    </xf>
    <xf numFmtId="0" fontId="22" fillId="0" borderId="0" xfId="181"/>
    <xf numFmtId="169" fontId="23" fillId="0" borderId="13" xfId="181" applyNumberFormat="1" applyFont="1" applyBorder="1" applyAlignment="1">
      <alignment horizontal="center" vertical="center" wrapText="1"/>
    </xf>
    <xf numFmtId="169" fontId="23" fillId="0" borderId="14" xfId="181" applyNumberFormat="1" applyFont="1" applyBorder="1" applyAlignment="1">
      <alignment horizontal="center" vertical="center" wrapText="1"/>
    </xf>
    <xf numFmtId="169" fontId="25" fillId="0" borderId="11" xfId="181" applyNumberFormat="1" applyFont="1" applyBorder="1" applyAlignment="1">
      <alignment horizontal="right" wrapText="1"/>
    </xf>
    <xf numFmtId="169" fontId="23" fillId="0" borderId="9" xfId="181" applyNumberFormat="1" applyFont="1" applyBorder="1" applyAlignment="1">
      <alignment horizontal="left" wrapText="1"/>
    </xf>
    <xf numFmtId="169" fontId="23" fillId="0" borderId="9" xfId="181" applyNumberFormat="1" applyFont="1" applyBorder="1" applyAlignment="1">
      <alignment horizontal="right" wrapText="1"/>
    </xf>
    <xf numFmtId="169" fontId="26" fillId="0" borderId="11" xfId="181" applyNumberFormat="1" applyFont="1" applyBorder="1" applyAlignment="1">
      <alignment horizontal="center" wrapText="1"/>
    </xf>
    <xf numFmtId="169" fontId="26" fillId="0" borderId="11" xfId="181" applyNumberFormat="1" applyFont="1" applyBorder="1" applyAlignment="1">
      <alignment horizontal="left" wrapText="1"/>
    </xf>
    <xf numFmtId="169" fontId="27" fillId="0" borderId="11" xfId="181" applyNumberFormat="1" applyFont="1" applyBorder="1" applyAlignment="1">
      <alignment horizontal="right" wrapText="1"/>
    </xf>
    <xf numFmtId="169" fontId="23" fillId="0" borderId="11" xfId="181" applyNumberFormat="1" applyFont="1" applyBorder="1" applyAlignment="1">
      <alignment horizontal="center" wrapText="1"/>
    </xf>
    <xf numFmtId="169" fontId="23" fillId="0" borderId="11" xfId="181" applyNumberFormat="1" applyFont="1" applyBorder="1" applyAlignment="1">
      <alignment horizontal="left" wrapText="1"/>
    </xf>
    <xf numFmtId="169" fontId="27" fillId="0" borderId="9" xfId="181" applyNumberFormat="1" applyFont="1" applyBorder="1" applyAlignment="1">
      <alignment horizontal="right" wrapText="1"/>
    </xf>
    <xf numFmtId="169" fontId="23" fillId="0" borderId="11" xfId="181" applyNumberFormat="1" applyFont="1" applyBorder="1" applyAlignment="1">
      <alignment horizontal="right" wrapText="1"/>
    </xf>
    <xf numFmtId="169" fontId="28" fillId="0" borderId="11" xfId="181" applyNumberFormat="1" applyFont="1" applyBorder="1" applyAlignment="1">
      <alignment horizontal="right" wrapText="1"/>
    </xf>
    <xf numFmtId="169" fontId="24" fillId="0" borderId="9" xfId="181" applyNumberFormat="1" applyFont="1" applyBorder="1" applyAlignment="1">
      <alignment horizontal="right" wrapText="1"/>
    </xf>
    <xf numFmtId="169" fontId="23" fillId="0" borderId="15" xfId="181" applyNumberFormat="1" applyFont="1" applyBorder="1" applyAlignment="1">
      <alignment horizontal="center" wrapText="1"/>
    </xf>
    <xf numFmtId="169" fontId="23" fillId="0" borderId="15" xfId="181" applyNumberFormat="1" applyFont="1" applyBorder="1" applyAlignment="1">
      <alignment horizontal="left" wrapText="1"/>
    </xf>
    <xf numFmtId="169" fontId="23" fillId="0" borderId="15" xfId="181" applyNumberFormat="1" applyFont="1" applyBorder="1" applyAlignment="1">
      <alignment horizontal="right" wrapText="1"/>
    </xf>
    <xf numFmtId="0" fontId="22" fillId="0" borderId="1" xfId="181" applyBorder="1"/>
    <xf numFmtId="169" fontId="26" fillId="0" borderId="1" xfId="181" applyNumberFormat="1" applyFont="1" applyFill="1" applyBorder="1" applyAlignment="1">
      <alignment horizontal="center" wrapText="1"/>
    </xf>
    <xf numFmtId="169" fontId="24" fillId="0" borderId="1" xfId="181" applyNumberFormat="1" applyFont="1" applyBorder="1" applyAlignment="1">
      <alignment horizontal="left" wrapText="1"/>
    </xf>
    <xf numFmtId="169" fontId="30" fillId="0" borderId="1" xfId="181" applyNumberFormat="1" applyFont="1" applyBorder="1"/>
    <xf numFmtId="169" fontId="27" fillId="0" borderId="15" xfId="181" applyNumberFormat="1" applyFont="1" applyBorder="1" applyAlignment="1">
      <alignment horizontal="right" wrapText="1"/>
    </xf>
    <xf numFmtId="169" fontId="23" fillId="0" borderId="1" xfId="181" applyNumberFormat="1" applyFont="1" applyBorder="1" applyAlignment="1">
      <alignment horizontal="center" wrapText="1"/>
    </xf>
    <xf numFmtId="169" fontId="23" fillId="0" borderId="1" xfId="181" applyNumberFormat="1" applyFont="1" applyBorder="1" applyAlignment="1">
      <alignment horizontal="left" wrapText="1"/>
    </xf>
    <xf numFmtId="169" fontId="23" fillId="0" borderId="1" xfId="181" applyNumberFormat="1" applyFont="1" applyBorder="1" applyAlignment="1">
      <alignment horizontal="right" wrapText="1"/>
    </xf>
    <xf numFmtId="0" fontId="1" fillId="2" borderId="0" xfId="1" applyFont="1" applyFill="1" applyBorder="1" applyAlignment="1">
      <alignment wrapText="1"/>
    </xf>
    <xf numFmtId="169" fontId="24" fillId="0" borderId="17" xfId="181" applyNumberFormat="1" applyFont="1" applyBorder="1" applyAlignment="1">
      <alignment horizontal="left" wrapText="1"/>
    </xf>
    <xf numFmtId="169" fontId="26" fillId="0" borderId="17" xfId="181" applyNumberFormat="1" applyFont="1" applyBorder="1" applyAlignment="1">
      <alignment horizontal="left" wrapText="1"/>
    </xf>
    <xf numFmtId="169" fontId="24" fillId="0" borderId="1" xfId="181" applyNumberFormat="1" applyFont="1" applyBorder="1" applyAlignment="1">
      <alignment horizontal="center" wrapText="1"/>
    </xf>
    <xf numFmtId="169" fontId="24" fillId="0" borderId="1" xfId="181" applyNumberFormat="1" applyFont="1" applyBorder="1" applyAlignment="1">
      <alignment wrapText="1"/>
    </xf>
    <xf numFmtId="169" fontId="26" fillId="0" borderId="1" xfId="181" applyNumberFormat="1" applyFont="1" applyBorder="1" applyAlignment="1">
      <alignment horizontal="center" wrapText="1"/>
    </xf>
    <xf numFmtId="169" fontId="24" fillId="0" borderId="5" xfId="181" applyNumberFormat="1" applyFont="1" applyBorder="1" applyAlignment="1">
      <alignment horizontal="left" wrapText="1"/>
    </xf>
    <xf numFmtId="169" fontId="23" fillId="0" borderId="19" xfId="181" applyNumberFormat="1" applyFont="1" applyBorder="1" applyAlignment="1">
      <alignment horizontal="left" wrapText="1"/>
    </xf>
    <xf numFmtId="169" fontId="23" fillId="0" borderId="17" xfId="181" applyNumberFormat="1" applyFont="1" applyBorder="1" applyAlignment="1">
      <alignment horizontal="left" wrapText="1"/>
    </xf>
    <xf numFmtId="169" fontId="24" fillId="0" borderId="16" xfId="181" applyNumberFormat="1" applyFont="1" applyBorder="1" applyAlignment="1">
      <alignment horizontal="left" vertical="top" wrapText="1"/>
    </xf>
    <xf numFmtId="169" fontId="29" fillId="0" borderId="19" xfId="181" applyNumberFormat="1" applyFont="1" applyBorder="1" applyAlignment="1">
      <alignment horizontal="left" wrapText="1"/>
    </xf>
    <xf numFmtId="169" fontId="25" fillId="0" borderId="1" xfId="181" applyNumberFormat="1" applyFont="1" applyBorder="1" applyAlignment="1">
      <alignment horizontal="right" wrapText="1"/>
    </xf>
    <xf numFmtId="169" fontId="24" fillId="0" borderId="4" xfId="181" applyNumberFormat="1" applyFont="1" applyBorder="1" applyAlignment="1">
      <alignment vertical="top" wrapText="1"/>
    </xf>
    <xf numFmtId="169" fontId="24" fillId="0" borderId="19" xfId="181" applyNumberFormat="1" applyFont="1" applyBorder="1" applyAlignment="1">
      <alignment horizontal="left" vertical="top" wrapText="1"/>
    </xf>
    <xf numFmtId="169" fontId="24" fillId="0" borderId="15" xfId="181" applyNumberFormat="1" applyFont="1" applyBorder="1" applyAlignment="1">
      <alignment horizontal="right" wrapText="1"/>
    </xf>
    <xf numFmtId="0" fontId="1" fillId="0" borderId="0" xfId="0" applyFont="1" applyFill="1" applyBorder="1" applyAlignment="1">
      <alignment horizontal="right" wrapText="1"/>
    </xf>
    <xf numFmtId="0" fontId="1" fillId="0" borderId="0" xfId="0" applyFont="1" applyFill="1" applyAlignment="1">
      <alignment horizontal="right" wrapText="1"/>
    </xf>
    <xf numFmtId="0" fontId="1" fillId="0" borderId="1" xfId="0" applyFont="1" applyFill="1" applyBorder="1" applyAlignment="1">
      <alignment horizontal="center" wrapText="1"/>
    </xf>
    <xf numFmtId="49" fontId="1" fillId="0" borderId="1" xfId="0" applyNumberFormat="1" applyFont="1" applyFill="1" applyBorder="1" applyAlignment="1">
      <alignment horizontal="center" wrapText="1"/>
    </xf>
    <xf numFmtId="0" fontId="2" fillId="0" borderId="0" xfId="0" applyFont="1" applyFill="1"/>
    <xf numFmtId="0" fontId="32" fillId="0" borderId="0" xfId="181" applyFont="1"/>
    <xf numFmtId="0" fontId="32" fillId="0" borderId="0" xfId="181" applyFont="1" applyAlignment="1"/>
    <xf numFmtId="0" fontId="1" fillId="0" borderId="1" xfId="0" applyFont="1" applyFill="1" applyBorder="1" applyAlignment="1">
      <alignment horizontal="center" wrapText="1"/>
    </xf>
    <xf numFmtId="49" fontId="1" fillId="0" borderId="1" xfId="0" applyNumberFormat="1" applyFont="1" applyFill="1" applyBorder="1" applyAlignment="1">
      <alignment horizontal="center" wrapText="1"/>
    </xf>
    <xf numFmtId="167" fontId="19" fillId="0" borderId="1" xfId="0" applyNumberFormat="1" applyFont="1" applyFill="1" applyBorder="1" applyAlignment="1">
      <alignment horizontal="right" wrapText="1"/>
    </xf>
    <xf numFmtId="49" fontId="1" fillId="0" borderId="1" xfId="0" applyNumberFormat="1" applyFont="1" applyFill="1" applyBorder="1" applyAlignment="1">
      <alignment horizontal="center" wrapText="1"/>
    </xf>
    <xf numFmtId="0" fontId="1" fillId="0" borderId="1" xfId="0" applyFont="1" applyFill="1" applyBorder="1" applyAlignment="1">
      <alignment horizontal="left" wrapText="1"/>
    </xf>
    <xf numFmtId="0" fontId="1" fillId="5" borderId="0" xfId="0" applyFont="1" applyFill="1" applyAlignment="1">
      <alignment horizontal="left"/>
    </xf>
    <xf numFmtId="167" fontId="1" fillId="5" borderId="1" xfId="1" applyNumberFormat="1" applyFont="1" applyFill="1" applyBorder="1" applyAlignment="1">
      <alignment horizontal="right" wrapText="1"/>
    </xf>
    <xf numFmtId="167" fontId="2" fillId="5" borderId="1" xfId="1" applyNumberFormat="1" applyFont="1" applyFill="1" applyBorder="1" applyAlignment="1">
      <alignment horizontal="right" wrapText="1"/>
    </xf>
    <xf numFmtId="0" fontId="2" fillId="3" borderId="4" xfId="0" applyFont="1" applyFill="1" applyBorder="1" applyAlignment="1">
      <alignment horizontal="left" wrapText="1"/>
    </xf>
    <xf numFmtId="0" fontId="2" fillId="3" borderId="4" xfId="0" applyFont="1" applyFill="1" applyBorder="1" applyAlignment="1">
      <alignment horizontal="center"/>
    </xf>
    <xf numFmtId="165" fontId="10" fillId="0" borderId="1" xfId="11" applyNumberFormat="1" applyFont="1" applyFill="1" applyBorder="1" applyAlignment="1" applyProtection="1">
      <alignment horizontal="center" vertical="center" wrapText="1"/>
      <protection hidden="1"/>
    </xf>
    <xf numFmtId="0" fontId="1" fillId="0" borderId="1" xfId="0" applyNumberFormat="1" applyFont="1" applyFill="1" applyBorder="1" applyAlignment="1">
      <alignment horizontal="left" vertical="top" wrapText="1"/>
    </xf>
    <xf numFmtId="167" fontId="19" fillId="0" borderId="1" xfId="0" applyNumberFormat="1" applyFont="1" applyFill="1" applyBorder="1" applyAlignment="1">
      <alignment horizontal="right"/>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0" fontId="1" fillId="0" borderId="1" xfId="1" applyFont="1" applyFill="1" applyBorder="1"/>
    <xf numFmtId="49" fontId="1" fillId="0" borderId="1" xfId="0" applyNumberFormat="1" applyFont="1" applyFill="1" applyBorder="1" applyAlignment="1">
      <alignment horizontal="center" wrapText="1"/>
    </xf>
    <xf numFmtId="167" fontId="2" fillId="0" borderId="1" xfId="1" applyNumberFormat="1" applyFont="1" applyFill="1" applyBorder="1" applyAlignment="1">
      <alignment horizontal="right" wrapText="1"/>
    </xf>
    <xf numFmtId="49" fontId="1" fillId="0" borderId="1" xfId="1" applyNumberFormat="1" applyFont="1" applyFill="1" applyBorder="1" applyAlignment="1">
      <alignment horizontal="center" wrapText="1"/>
    </xf>
    <xf numFmtId="49" fontId="1" fillId="0" borderId="1" xfId="0" applyNumberFormat="1" applyFont="1" applyFill="1" applyBorder="1" applyAlignment="1">
      <alignment horizontal="center" wrapText="1"/>
    </xf>
    <xf numFmtId="0" fontId="2" fillId="4" borderId="1" xfId="1" applyFont="1" applyFill="1" applyBorder="1" applyAlignment="1">
      <alignment horizontal="center" vertical="top" wrapText="1"/>
    </xf>
    <xf numFmtId="0" fontId="1" fillId="2" borderId="1" xfId="1" applyFont="1" applyFill="1" applyBorder="1" applyAlignment="1">
      <alignment horizontal="left" vertical="top" wrapText="1"/>
    </xf>
    <xf numFmtId="49" fontId="13" fillId="4" borderId="1" xfId="1" applyNumberFormat="1" applyFont="1" applyFill="1" applyBorder="1" applyAlignment="1">
      <alignment horizontal="right"/>
    </xf>
    <xf numFmtId="0" fontId="10" fillId="0" borderId="1" xfId="1" applyFont="1" applyFill="1" applyBorder="1" applyAlignment="1">
      <alignment wrapText="1"/>
    </xf>
    <xf numFmtId="0" fontId="1" fillId="0" borderId="1" xfId="1" applyFont="1" applyFill="1" applyBorder="1" applyAlignment="1">
      <alignment horizontal="right"/>
    </xf>
    <xf numFmtId="49" fontId="1" fillId="0" borderId="1" xfId="1" applyNumberFormat="1" applyFont="1" applyFill="1" applyBorder="1" applyAlignment="1">
      <alignment horizontal="right"/>
    </xf>
    <xf numFmtId="49" fontId="1" fillId="0" borderId="1" xfId="0" applyNumberFormat="1" applyFont="1" applyFill="1" applyBorder="1" applyAlignment="1">
      <alignment horizontal="center" wrapText="1"/>
    </xf>
    <xf numFmtId="167" fontId="1" fillId="0" borderId="0" xfId="0" applyNumberFormat="1" applyFont="1" applyFill="1" applyBorder="1" applyAlignment="1">
      <alignment horizontal="right" wrapText="1"/>
    </xf>
    <xf numFmtId="167" fontId="1" fillId="3" borderId="4" xfId="0" applyNumberFormat="1" applyFont="1" applyFill="1" applyBorder="1" applyAlignment="1">
      <alignment horizontal="right" wrapText="1"/>
    </xf>
    <xf numFmtId="0" fontId="10" fillId="0" borderId="0" xfId="1" applyFont="1" applyFill="1" applyAlignment="1">
      <alignment horizontal="center"/>
    </xf>
    <xf numFmtId="49" fontId="12" fillId="4" borderId="1" xfId="1" applyNumberFormat="1" applyFont="1" applyFill="1" applyBorder="1" applyAlignment="1">
      <alignment horizontal="right" wrapText="1"/>
    </xf>
    <xf numFmtId="166" fontId="33" fillId="2" borderId="1" xfId="1" applyNumberFormat="1" applyFont="1" applyFill="1" applyBorder="1" applyAlignment="1" applyProtection="1">
      <alignment horizontal="right"/>
      <protection hidden="1"/>
    </xf>
    <xf numFmtId="164" fontId="12" fillId="3" borderId="1" xfId="1" applyNumberFormat="1" applyFont="1" applyFill="1" applyBorder="1" applyAlignment="1">
      <alignment horizontal="right"/>
    </xf>
    <xf numFmtId="167" fontId="15" fillId="0" borderId="1" xfId="1" applyNumberFormat="1" applyFont="1" applyFill="1" applyBorder="1" applyAlignment="1">
      <alignment horizontal="right"/>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167" fontId="2" fillId="0" borderId="1" xfId="0" applyNumberFormat="1" applyFont="1" applyFill="1" applyBorder="1" applyAlignment="1">
      <alignment horizontal="right" wrapText="1"/>
    </xf>
    <xf numFmtId="49" fontId="1" fillId="0" borderId="1" xfId="0" applyNumberFormat="1" applyFont="1" applyFill="1" applyBorder="1" applyAlignment="1">
      <alignment horizontal="center" wrapText="1"/>
    </xf>
    <xf numFmtId="0" fontId="1" fillId="0" borderId="1" xfId="0" applyFont="1" applyFill="1" applyBorder="1" applyAlignment="1">
      <alignment horizontal="left" wrapText="1"/>
    </xf>
    <xf numFmtId="167" fontId="2" fillId="0" borderId="1" xfId="0" applyNumberFormat="1" applyFont="1" applyFill="1" applyBorder="1" applyAlignment="1">
      <alignment horizontal="right" wrapText="1"/>
    </xf>
    <xf numFmtId="49" fontId="1" fillId="0" borderId="1" xfId="0" applyNumberFormat="1" applyFont="1" applyFill="1" applyBorder="1" applyAlignment="1">
      <alignment horizontal="center" wrapText="1"/>
    </xf>
    <xf numFmtId="0" fontId="1" fillId="0" borderId="1" xfId="0" applyFont="1" applyBorder="1" applyAlignment="1">
      <alignment wrapText="1"/>
    </xf>
    <xf numFmtId="164" fontId="1" fillId="0" borderId="1" xfId="1" applyNumberFormat="1" applyFont="1" applyFill="1" applyBorder="1" applyAlignment="1">
      <alignment horizontal="right"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0" fontId="1" fillId="2" borderId="1" xfId="1" applyFont="1" applyFill="1" applyBorder="1" applyAlignment="1">
      <alignment horizontal="center" wrapText="1"/>
    </xf>
    <xf numFmtId="0" fontId="7" fillId="0" borderId="1" xfId="1" applyFont="1" applyFill="1" applyBorder="1" applyAlignment="1">
      <alignment wrapText="1"/>
    </xf>
    <xf numFmtId="0" fontId="21" fillId="0" borderId="1" xfId="1" applyFont="1" applyFill="1" applyBorder="1" applyAlignment="1">
      <alignment wrapText="1"/>
    </xf>
    <xf numFmtId="0" fontId="1" fillId="0" borderId="3" xfId="1" applyFont="1" applyFill="1" applyBorder="1" applyAlignment="1">
      <alignment horizontal="center"/>
    </xf>
    <xf numFmtId="0" fontId="1" fillId="0" borderId="7" xfId="1" applyFont="1" applyFill="1" applyBorder="1" applyAlignment="1">
      <alignment horizontal="center"/>
    </xf>
    <xf numFmtId="0" fontId="1" fillId="0" borderId="5" xfId="1" applyFont="1" applyFill="1" applyBorder="1" applyAlignment="1">
      <alignment horizontal="center"/>
    </xf>
    <xf numFmtId="167" fontId="2" fillId="0" borderId="1" xfId="0" applyNumberFormat="1" applyFont="1" applyFill="1" applyBorder="1" applyAlignment="1">
      <alignment horizontal="right" wrapText="1"/>
    </xf>
    <xf numFmtId="0" fontId="1" fillId="2" borderId="0" xfId="1" applyFont="1" applyFill="1" applyAlignment="1">
      <alignment horizontal="right" wrapText="1"/>
    </xf>
    <xf numFmtId="0" fontId="2" fillId="2" borderId="1" xfId="1" applyFont="1" applyFill="1" applyBorder="1" applyAlignment="1">
      <alignment horizontal="center" wrapText="1"/>
    </xf>
    <xf numFmtId="164" fontId="2" fillId="0" borderId="1" xfId="1" applyNumberFormat="1" applyFont="1" applyFill="1" applyBorder="1" applyAlignment="1">
      <alignment horizontal="right" wrapText="1"/>
    </xf>
    <xf numFmtId="0" fontId="2" fillId="3" borderId="1" xfId="1" applyFont="1" applyFill="1" applyBorder="1" applyAlignment="1">
      <alignment wrapText="1"/>
    </xf>
    <xf numFmtId="0" fontId="2" fillId="3" borderId="1" xfId="1" applyFont="1" applyFill="1" applyBorder="1" applyAlignment="1">
      <alignment horizontal="right"/>
    </xf>
    <xf numFmtId="0" fontId="13" fillId="0" borderId="1" xfId="0" applyFont="1" applyBorder="1" applyAlignment="1">
      <alignment horizontal="left" vertical="top" wrapText="1"/>
    </xf>
    <xf numFmtId="0" fontId="4" fillId="0" borderId="1" xfId="0" applyFont="1" applyBorder="1" applyAlignment="1">
      <alignment horizontal="left" vertical="top" wrapText="1"/>
    </xf>
    <xf numFmtId="167" fontId="2" fillId="3" borderId="1" xfId="0" applyNumberFormat="1" applyFont="1" applyFill="1" applyBorder="1" applyAlignment="1">
      <alignment horizontal="right"/>
    </xf>
    <xf numFmtId="0" fontId="1" fillId="2" borderId="0" xfId="1" applyFont="1" applyFill="1" applyAlignment="1">
      <alignment horizontal="right" wrapText="1"/>
    </xf>
    <xf numFmtId="0" fontId="1" fillId="0" borderId="0" xfId="1" applyFont="1"/>
    <xf numFmtId="0" fontId="1" fillId="0" borderId="0" xfId="1" applyFont="1" applyFill="1" applyBorder="1" applyAlignment="1">
      <alignment horizontal="center" vertical="center" wrapText="1"/>
    </xf>
    <xf numFmtId="0" fontId="1" fillId="0" borderId="0" xfId="1" applyFont="1" applyAlignment="1">
      <alignment horizontal="center" vertical="center" wrapText="1"/>
    </xf>
    <xf numFmtId="0" fontId="1" fillId="0" borderId="0" xfId="1" applyFont="1" applyAlignment="1">
      <alignment wrapText="1"/>
    </xf>
    <xf numFmtId="0" fontId="1" fillId="0" borderId="0" xfId="1" applyFont="1" applyAlignment="1">
      <alignment horizontal="center" vertical="center"/>
    </xf>
    <xf numFmtId="0" fontId="1" fillId="0" borderId="6" xfId="1" applyFont="1" applyBorder="1" applyAlignment="1"/>
    <xf numFmtId="0" fontId="2" fillId="0" borderId="1" xfId="1" applyFont="1" applyBorder="1" applyAlignment="1">
      <alignment horizontal="center" vertical="center"/>
    </xf>
    <xf numFmtId="164" fontId="2" fillId="0" borderId="1" xfId="1" applyNumberFormat="1" applyFont="1" applyBorder="1" applyAlignment="1">
      <alignment horizontal="center" vertical="center"/>
    </xf>
    <xf numFmtId="0" fontId="1" fillId="0" borderId="1" xfId="1" applyFont="1" applyBorder="1" applyAlignment="1">
      <alignment horizontal="center" vertical="center"/>
    </xf>
    <xf numFmtId="164" fontId="1" fillId="0" borderId="1" xfId="1" applyNumberFormat="1" applyFont="1" applyBorder="1" applyAlignment="1">
      <alignment horizontal="center" vertical="center"/>
    </xf>
    <xf numFmtId="0" fontId="1" fillId="0" borderId="1" xfId="1" applyFont="1" applyBorder="1" applyAlignment="1">
      <alignment wrapText="1"/>
    </xf>
    <xf numFmtId="0" fontId="2" fillId="0" borderId="0" xfId="1" applyFont="1"/>
    <xf numFmtId="0" fontId="1" fillId="0" borderId="1" xfId="1" applyFont="1" applyBorder="1" applyAlignment="1">
      <alignment horizontal="left" wrapText="1"/>
    </xf>
    <xf numFmtId="0" fontId="1" fillId="0" borderId="1" xfId="1" applyFont="1" applyBorder="1" applyAlignment="1">
      <alignment horizontal="center" wrapText="1"/>
    </xf>
    <xf numFmtId="0" fontId="1" fillId="0" borderId="0" xfId="1" applyFont="1" applyFill="1" applyAlignment="1">
      <alignment wrapText="1"/>
    </xf>
    <xf numFmtId="0" fontId="3" fillId="0" borderId="0" xfId="1"/>
    <xf numFmtId="0" fontId="35" fillId="0" borderId="0" xfId="1" applyFont="1"/>
    <xf numFmtId="0" fontId="21" fillId="0" borderId="0" xfId="1" applyFont="1" applyAlignment="1">
      <alignment horizontal="center"/>
    </xf>
    <xf numFmtId="0" fontId="3" fillId="0" borderId="0" xfId="1" applyFont="1" applyAlignment="1">
      <alignment horizontal="right"/>
    </xf>
    <xf numFmtId="0" fontId="35" fillId="0" borderId="1" xfId="1" applyFont="1" applyBorder="1" applyAlignment="1">
      <alignment vertical="top" wrapText="1"/>
    </xf>
    <xf numFmtId="0" fontId="35" fillId="0" borderId="1" xfId="1" applyFont="1" applyFill="1" applyBorder="1" applyAlignment="1">
      <alignment horizontal="center" vertical="top" wrapText="1"/>
    </xf>
    <xf numFmtId="167" fontId="3" fillId="0" borderId="1" xfId="1" applyNumberFormat="1" applyBorder="1" applyAlignment="1">
      <alignment horizontal="center"/>
    </xf>
    <xf numFmtId="167" fontId="35" fillId="0" borderId="1" xfId="1" applyNumberFormat="1" applyFont="1" applyBorder="1" applyAlignment="1">
      <alignment horizontal="center" vertical="top" wrapText="1"/>
    </xf>
    <xf numFmtId="0" fontId="3" fillId="0" borderId="1" xfId="1" applyBorder="1" applyAlignment="1">
      <alignment horizontal="center" vertical="center"/>
    </xf>
    <xf numFmtId="0" fontId="3" fillId="0" borderId="1" xfId="1" applyBorder="1"/>
    <xf numFmtId="4" fontId="3" fillId="0" borderId="1" xfId="1" applyNumberFormat="1" applyBorder="1"/>
    <xf numFmtId="4" fontId="3" fillId="0" borderId="1" xfId="1" applyNumberFormat="1" applyBorder="1" applyAlignment="1">
      <alignment horizontal="center"/>
    </xf>
    <xf numFmtId="164" fontId="35" fillId="0" borderId="1" xfId="1" applyNumberFormat="1" applyFont="1" applyBorder="1" applyAlignment="1">
      <alignment horizontal="center" vertical="top" wrapText="1"/>
    </xf>
    <xf numFmtId="0" fontId="2" fillId="0" borderId="0" xfId="1" applyFont="1" applyAlignment="1">
      <alignment horizontal="center" wrapText="1"/>
    </xf>
    <xf numFmtId="0" fontId="1" fillId="2" borderId="1" xfId="1" applyFont="1" applyFill="1" applyBorder="1" applyAlignment="1">
      <alignment horizontal="left" vertical="center" wrapText="1"/>
    </xf>
    <xf numFmtId="167" fontId="1" fillId="0" borderId="0" xfId="0" applyNumberFormat="1" applyFont="1" applyFill="1" applyBorder="1" applyAlignment="1">
      <alignment horizontal="right"/>
    </xf>
    <xf numFmtId="0" fontId="3" fillId="0" borderId="0" xfId="1" applyAlignment="1"/>
    <xf numFmtId="0" fontId="3" fillId="0" borderId="0" xfId="1" applyAlignment="1">
      <alignment horizontal="right"/>
    </xf>
    <xf numFmtId="0" fontId="35" fillId="0" borderId="1" xfId="1" applyFont="1" applyBorder="1" applyAlignment="1">
      <alignment horizontal="center" vertical="top" wrapText="1"/>
    </xf>
    <xf numFmtId="0" fontId="35" fillId="0" borderId="5" xfId="1" applyFont="1" applyBorder="1" applyAlignment="1">
      <alignment vertical="top" wrapText="1"/>
    </xf>
    <xf numFmtId="0" fontId="35" fillId="0" borderId="1" xfId="1" applyFont="1" applyBorder="1" applyAlignment="1">
      <alignment horizontal="left" vertical="top" wrapText="1"/>
    </xf>
    <xf numFmtId="167" fontId="3" fillId="0" borderId="1" xfId="1" applyNumberFormat="1" applyBorder="1"/>
    <xf numFmtId="167" fontId="2" fillId="2" borderId="1" xfId="1" applyNumberFormat="1" applyFont="1" applyFill="1" applyBorder="1" applyAlignment="1">
      <alignment horizontal="right" wrapText="1"/>
    </xf>
    <xf numFmtId="0" fontId="1" fillId="0" borderId="1" xfId="1" applyFont="1" applyFill="1" applyBorder="1" applyAlignment="1">
      <alignment horizontal="center"/>
    </xf>
    <xf numFmtId="0" fontId="1" fillId="0" borderId="1" xfId="1" applyFont="1" applyFill="1" applyBorder="1" applyAlignment="1">
      <alignment horizontal="center" wrapText="1"/>
    </xf>
    <xf numFmtId="0" fontId="3" fillId="0" borderId="1" xfId="1" applyFill="1" applyBorder="1" applyAlignment="1">
      <alignment horizontal="center" wrapText="1"/>
    </xf>
    <xf numFmtId="0" fontId="1" fillId="0" borderId="7" xfId="1" applyFont="1" applyFill="1" applyBorder="1" applyAlignment="1">
      <alignment horizontal="center" wrapText="1"/>
    </xf>
    <xf numFmtId="0" fontId="3" fillId="0" borderId="7" xfId="1" applyFill="1" applyBorder="1" applyAlignment="1">
      <alignment horizontal="center" wrapText="1"/>
    </xf>
    <xf numFmtId="0" fontId="3" fillId="0" borderId="5" xfId="1" applyFill="1" applyBorder="1" applyAlignment="1">
      <alignment horizontal="center" wrapText="1"/>
    </xf>
    <xf numFmtId="0" fontId="2" fillId="0" borderId="1" xfId="1" applyFont="1" applyFill="1" applyBorder="1" applyAlignment="1">
      <alignment horizontal="center"/>
    </xf>
    <xf numFmtId="0" fontId="1" fillId="2" borderId="1" xfId="1" applyFont="1" applyFill="1" applyBorder="1" applyAlignment="1">
      <alignment horizontal="center" wrapText="1"/>
    </xf>
    <xf numFmtId="0" fontId="2" fillId="2" borderId="3" xfId="1" applyFont="1" applyFill="1" applyBorder="1" applyAlignment="1">
      <alignment horizontal="center" wrapText="1"/>
    </xf>
    <xf numFmtId="0" fontId="2" fillId="2" borderId="7" xfId="1" applyFont="1" applyFill="1" applyBorder="1" applyAlignment="1">
      <alignment horizontal="center" wrapText="1"/>
    </xf>
    <xf numFmtId="0" fontId="2" fillId="2" borderId="5" xfId="1" applyFont="1" applyFill="1" applyBorder="1" applyAlignment="1">
      <alignment horizontal="center" wrapText="1"/>
    </xf>
    <xf numFmtId="49" fontId="2" fillId="0" borderId="3" xfId="1" applyNumberFormat="1" applyFont="1" applyFill="1" applyBorder="1" applyAlignment="1">
      <alignment horizontal="center" wrapText="1"/>
    </xf>
    <xf numFmtId="49" fontId="2" fillId="0" borderId="7" xfId="1" applyNumberFormat="1" applyFont="1" applyFill="1" applyBorder="1" applyAlignment="1">
      <alignment horizontal="center" wrapText="1"/>
    </xf>
    <xf numFmtId="49" fontId="2" fillId="0" borderId="5" xfId="1" applyNumberFormat="1" applyFont="1" applyFill="1" applyBorder="1" applyAlignment="1">
      <alignment horizontal="center" wrapText="1"/>
    </xf>
    <xf numFmtId="0" fontId="2" fillId="0" borderId="3" xfId="1" applyFont="1" applyFill="1" applyBorder="1" applyAlignment="1">
      <alignment horizontal="center" wrapText="1"/>
    </xf>
    <xf numFmtId="0" fontId="2" fillId="0" borderId="7" xfId="1" applyFont="1" applyFill="1" applyBorder="1" applyAlignment="1">
      <alignment horizontal="center" wrapText="1"/>
    </xf>
    <xf numFmtId="0" fontId="2" fillId="0" borderId="5" xfId="1" applyFont="1" applyFill="1" applyBorder="1" applyAlignment="1">
      <alignment horizontal="center" wrapText="1"/>
    </xf>
    <xf numFmtId="49" fontId="1" fillId="0" borderId="1" xfId="1" applyNumberFormat="1" applyFont="1" applyFill="1" applyBorder="1" applyAlignment="1">
      <alignment horizontal="center" wrapText="1"/>
    </xf>
    <xf numFmtId="0" fontId="1" fillId="0" borderId="3" xfId="1" applyFont="1" applyFill="1" applyBorder="1" applyAlignment="1">
      <alignment horizontal="center"/>
    </xf>
    <xf numFmtId="0" fontId="1" fillId="0" borderId="7" xfId="1" applyFont="1" applyFill="1" applyBorder="1" applyAlignment="1">
      <alignment horizontal="center"/>
    </xf>
    <xf numFmtId="0" fontId="1" fillId="0" borderId="5" xfId="1" applyFont="1" applyFill="1" applyBorder="1" applyAlignment="1">
      <alignment horizontal="center"/>
    </xf>
    <xf numFmtId="0" fontId="1" fillId="0" borderId="3" xfId="1" applyFont="1" applyFill="1" applyBorder="1" applyAlignment="1">
      <alignment horizontal="center" wrapText="1"/>
    </xf>
    <xf numFmtId="0" fontId="1" fillId="0" borderId="5" xfId="1" applyFont="1" applyFill="1" applyBorder="1" applyAlignment="1">
      <alignment horizontal="center" wrapText="1"/>
    </xf>
    <xf numFmtId="0" fontId="31" fillId="0" borderId="1" xfId="0" applyFont="1" applyBorder="1" applyAlignment="1">
      <alignment horizontal="center" wrapText="1"/>
    </xf>
    <xf numFmtId="0" fontId="34" fillId="0" borderId="1" xfId="0" applyFont="1" applyBorder="1" applyAlignment="1">
      <alignment horizontal="center" wrapText="1"/>
    </xf>
    <xf numFmtId="49" fontId="1" fillId="0" borderId="3" xfId="1" applyNumberFormat="1" applyFont="1" applyFill="1" applyBorder="1" applyAlignment="1">
      <alignment horizontal="center" wrapText="1"/>
    </xf>
    <xf numFmtId="49" fontId="1" fillId="0" borderId="7" xfId="1" applyNumberFormat="1" applyFont="1" applyFill="1" applyBorder="1" applyAlignment="1">
      <alignment horizontal="center" wrapText="1"/>
    </xf>
    <xf numFmtId="49" fontId="1" fillId="0" borderId="5" xfId="1" applyNumberFormat="1" applyFont="1" applyFill="1" applyBorder="1" applyAlignment="1">
      <alignment horizontal="center" wrapText="1"/>
    </xf>
    <xf numFmtId="0" fontId="2" fillId="2" borderId="1" xfId="1" applyFont="1" applyFill="1" applyBorder="1" applyAlignment="1">
      <alignment horizontal="center" wrapText="1"/>
    </xf>
    <xf numFmtId="49" fontId="2" fillId="2" borderId="1" xfId="1" applyNumberFormat="1" applyFont="1" applyFill="1" applyBorder="1" applyAlignment="1">
      <alignment horizontal="center"/>
    </xf>
    <xf numFmtId="49" fontId="1" fillId="2" borderId="1" xfId="1" applyNumberFormat="1" applyFont="1" applyFill="1" applyBorder="1" applyAlignment="1">
      <alignment horizontal="center"/>
    </xf>
    <xf numFmtId="0" fontId="2" fillId="2" borderId="4" xfId="1" applyFont="1" applyFill="1" applyBorder="1" applyAlignment="1">
      <alignment horizontal="center"/>
    </xf>
    <xf numFmtId="0" fontId="1" fillId="2" borderId="1" xfId="1" applyFont="1" applyFill="1" applyBorder="1" applyAlignment="1">
      <alignment horizontal="center"/>
    </xf>
    <xf numFmtId="0" fontId="2" fillId="2" borderId="1" xfId="1" applyFont="1" applyFill="1" applyBorder="1" applyAlignment="1">
      <alignment horizontal="center"/>
    </xf>
    <xf numFmtId="49" fontId="2" fillId="2" borderId="1" xfId="1" applyNumberFormat="1" applyFont="1" applyFill="1" applyBorder="1" applyAlignment="1" applyProtection="1">
      <alignment horizontal="center"/>
      <protection locked="0"/>
    </xf>
    <xf numFmtId="49" fontId="1" fillId="2" borderId="2" xfId="1" applyNumberFormat="1" applyFont="1" applyFill="1" applyBorder="1" applyAlignment="1">
      <alignment horizontal="center"/>
    </xf>
    <xf numFmtId="0" fontId="2" fillId="2" borderId="3" xfId="1" applyFont="1" applyFill="1" applyBorder="1" applyAlignment="1">
      <alignment horizontal="center"/>
    </xf>
    <xf numFmtId="0" fontId="2" fillId="2" borderId="7" xfId="1" applyFont="1" applyFill="1" applyBorder="1" applyAlignment="1">
      <alignment horizontal="center"/>
    </xf>
    <xf numFmtId="0" fontId="2" fillId="2" borderId="5" xfId="1" applyFont="1" applyFill="1" applyBorder="1" applyAlignment="1">
      <alignment horizontal="center"/>
    </xf>
    <xf numFmtId="0" fontId="1" fillId="2" borderId="3" xfId="1" applyFont="1" applyFill="1" applyBorder="1" applyAlignment="1">
      <alignment horizontal="center" wrapText="1"/>
    </xf>
    <xf numFmtId="0" fontId="1" fillId="2" borderId="7" xfId="1" applyFont="1" applyFill="1" applyBorder="1" applyAlignment="1">
      <alignment horizontal="center" wrapText="1"/>
    </xf>
    <xf numFmtId="0" fontId="1" fillId="2" borderId="5" xfId="1" applyFont="1" applyFill="1" applyBorder="1" applyAlignment="1">
      <alignment horizontal="center" wrapText="1"/>
    </xf>
    <xf numFmtId="3" fontId="1" fillId="2" borderId="1" xfId="1" applyNumberFormat="1" applyFont="1" applyFill="1" applyBorder="1" applyAlignment="1">
      <alignment horizontal="center"/>
    </xf>
    <xf numFmtId="0" fontId="1" fillId="2" borderId="0" xfId="1" applyFont="1" applyFill="1" applyBorder="1" applyAlignment="1">
      <alignment horizontal="right" wrapText="1"/>
    </xf>
    <xf numFmtId="0" fontId="1" fillId="2" borderId="0" xfId="1" applyFont="1" applyFill="1" applyAlignment="1">
      <alignment horizontal="right" wrapText="1"/>
    </xf>
    <xf numFmtId="0" fontId="2" fillId="2" borderId="6" xfId="1" applyFont="1" applyFill="1" applyBorder="1" applyAlignment="1">
      <alignment horizontal="center" wrapText="1"/>
    </xf>
    <xf numFmtId="0" fontId="2" fillId="2" borderId="6" xfId="1" applyFont="1" applyFill="1" applyBorder="1" applyAlignment="1">
      <alignment horizontal="center"/>
    </xf>
    <xf numFmtId="0" fontId="2" fillId="2" borderId="0" xfId="1" applyFont="1" applyFill="1" applyAlignment="1">
      <alignment horizontal="center" wrapText="1"/>
    </xf>
    <xf numFmtId="0" fontId="1" fillId="0" borderId="0" xfId="0" applyFont="1" applyFill="1" applyBorder="1" applyAlignment="1">
      <alignment horizontal="right" wrapText="1"/>
    </xf>
    <xf numFmtId="167" fontId="2" fillId="0" borderId="2" xfId="1" applyNumberFormat="1" applyFont="1" applyFill="1" applyBorder="1" applyAlignment="1">
      <alignment horizontal="right" wrapText="1"/>
    </xf>
    <xf numFmtId="167" fontId="2" fillId="0" borderId="4" xfId="1" applyNumberFormat="1" applyFont="1" applyFill="1" applyBorder="1" applyAlignment="1">
      <alignment horizontal="right" wrapText="1"/>
    </xf>
    <xf numFmtId="0" fontId="1" fillId="0" borderId="0" xfId="1" applyFont="1" applyFill="1" applyBorder="1" applyAlignment="1">
      <alignment horizontal="right" wrapText="1"/>
    </xf>
    <xf numFmtId="0" fontId="1" fillId="0" borderId="2" xfId="1" applyFont="1" applyFill="1" applyBorder="1" applyAlignment="1">
      <alignment horizontal="center" vertical="top" wrapText="1"/>
    </xf>
    <xf numFmtId="0" fontId="1" fillId="0" borderId="4" xfId="1" applyFont="1" applyFill="1" applyBorder="1" applyAlignment="1">
      <alignment horizontal="center" vertical="top" wrapText="1"/>
    </xf>
    <xf numFmtId="49" fontId="1" fillId="0" borderId="2" xfId="1" applyNumberFormat="1" applyFont="1" applyFill="1" applyBorder="1" applyAlignment="1">
      <alignment horizontal="center" vertical="top" wrapText="1"/>
    </xf>
    <xf numFmtId="49" fontId="1" fillId="0" borderId="4" xfId="1" applyNumberFormat="1" applyFont="1" applyFill="1" applyBorder="1" applyAlignment="1">
      <alignment horizontal="center" vertical="top" wrapText="1"/>
    </xf>
    <xf numFmtId="0" fontId="1" fillId="0" borderId="0" xfId="0" applyFont="1" applyFill="1" applyAlignment="1">
      <alignment horizontal="right" wrapText="1"/>
    </xf>
    <xf numFmtId="0" fontId="2" fillId="0" borderId="0" xfId="1" applyFont="1" applyFill="1" applyAlignment="1">
      <alignment horizontal="center" wrapText="1"/>
    </xf>
    <xf numFmtId="167" fontId="2" fillId="0" borderId="1" xfId="0" applyNumberFormat="1" applyFont="1" applyFill="1" applyBorder="1" applyAlignment="1">
      <alignment horizontal="right" wrapText="1"/>
    </xf>
    <xf numFmtId="0" fontId="1" fillId="0" borderId="1" xfId="0" applyFont="1" applyFill="1" applyBorder="1" applyAlignment="1">
      <alignment horizontal="center" wrapText="1"/>
    </xf>
    <xf numFmtId="0" fontId="1" fillId="0" borderId="1" xfId="0" applyFont="1" applyFill="1" applyBorder="1"/>
    <xf numFmtId="49" fontId="1" fillId="0" borderId="1" xfId="0" applyNumberFormat="1" applyFont="1" applyFill="1" applyBorder="1" applyAlignment="1">
      <alignment horizontal="center" wrapText="1"/>
    </xf>
    <xf numFmtId="49" fontId="1" fillId="0" borderId="1" xfId="0" applyNumberFormat="1" applyFont="1" applyFill="1" applyBorder="1" applyAlignment="1"/>
    <xf numFmtId="0" fontId="2" fillId="0" borderId="0" xfId="0" applyFont="1" applyFill="1" applyAlignment="1">
      <alignment horizontal="center" wrapText="1"/>
    </xf>
    <xf numFmtId="0" fontId="2" fillId="0" borderId="0" xfId="0" applyFont="1" applyFill="1"/>
    <xf numFmtId="0" fontId="1" fillId="0" borderId="0" xfId="0" applyFont="1" applyFill="1" applyAlignment="1">
      <alignment horizontal="right"/>
    </xf>
    <xf numFmtId="49" fontId="2" fillId="0" borderId="3" xfId="0" applyNumberFormat="1" applyFont="1" applyFill="1" applyBorder="1" applyAlignment="1">
      <alignment horizontal="right" wrapText="1"/>
    </xf>
    <xf numFmtId="0" fontId="1" fillId="0" borderId="1" xfId="0" applyFont="1" applyFill="1" applyBorder="1" applyAlignment="1">
      <alignment horizontal="left" wrapText="1"/>
    </xf>
    <xf numFmtId="0" fontId="2" fillId="2" borderId="0" xfId="1" applyFont="1" applyFill="1" applyAlignment="1">
      <alignment horizontal="center" vertical="center" wrapText="1"/>
    </xf>
    <xf numFmtId="0" fontId="1" fillId="2" borderId="0" xfId="1" applyFont="1" applyFill="1" applyAlignment="1">
      <alignment horizontal="right"/>
    </xf>
    <xf numFmtId="169" fontId="23" fillId="0" borderId="10" xfId="181" applyNumberFormat="1" applyFont="1" applyBorder="1" applyAlignment="1">
      <alignment horizontal="center" vertical="center" wrapText="1"/>
    </xf>
    <xf numFmtId="169" fontId="23" fillId="0" borderId="12" xfId="181" applyNumberFormat="1" applyFont="1" applyBorder="1" applyAlignment="1">
      <alignment horizontal="center" vertical="center" wrapText="1"/>
    </xf>
    <xf numFmtId="169" fontId="31" fillId="0" borderId="18" xfId="181" applyNumberFormat="1" applyFont="1" applyBorder="1" applyAlignment="1">
      <alignment horizontal="center" wrapText="1"/>
    </xf>
    <xf numFmtId="169" fontId="31" fillId="0" borderId="0" xfId="181" applyNumberFormat="1" applyFont="1" applyBorder="1" applyAlignment="1">
      <alignment horizontal="center" wrapText="1"/>
    </xf>
    <xf numFmtId="169" fontId="31" fillId="0" borderId="1" xfId="181" applyNumberFormat="1" applyFont="1" applyBorder="1" applyAlignment="1">
      <alignment horizontal="center" wrapText="1"/>
    </xf>
    <xf numFmtId="169" fontId="31" fillId="0" borderId="18" xfId="181" applyNumberFormat="1" applyFont="1" applyBorder="1" applyAlignment="1">
      <alignment horizontal="center" vertical="center" wrapText="1"/>
    </xf>
    <xf numFmtId="169" fontId="31" fillId="0" borderId="0" xfId="181" applyNumberFormat="1" applyFont="1" applyBorder="1" applyAlignment="1">
      <alignment horizontal="center" vertical="center" wrapText="1"/>
    </xf>
    <xf numFmtId="0" fontId="32" fillId="0" borderId="0" xfId="181" applyFont="1" applyAlignment="1">
      <alignment horizontal="right"/>
    </xf>
    <xf numFmtId="0" fontId="21" fillId="0" borderId="0" xfId="22" applyFont="1" applyBorder="1" applyAlignment="1" applyProtection="1">
      <alignment horizontal="center" vertical="center" wrapText="1"/>
      <protection hidden="1"/>
    </xf>
    <xf numFmtId="169" fontId="23" fillId="0" borderId="9" xfId="181" applyNumberFormat="1" applyFont="1" applyBorder="1" applyAlignment="1">
      <alignment horizontal="center" vertical="center" wrapText="1"/>
    </xf>
    <xf numFmtId="169" fontId="23" fillId="0" borderId="11" xfId="181" applyNumberFormat="1" applyFont="1" applyBorder="1" applyAlignment="1">
      <alignment horizontal="center" vertical="center" wrapText="1"/>
    </xf>
    <xf numFmtId="0" fontId="30" fillId="0" borderId="0" xfId="181" applyFont="1" applyAlignment="1">
      <alignment horizontal="center"/>
    </xf>
    <xf numFmtId="0" fontId="2" fillId="0" borderId="0" xfId="0" applyFont="1" applyFill="1" applyAlignment="1">
      <alignment horizontal="left" vertical="top" wrapText="1"/>
    </xf>
    <xf numFmtId="0" fontId="2" fillId="0" borderId="0" xfId="0" applyFont="1" applyFill="1" applyAlignment="1">
      <alignment horizontal="left" vertical="top"/>
    </xf>
    <xf numFmtId="0" fontId="2" fillId="0" borderId="1" xfId="1" applyFont="1" applyBorder="1" applyAlignment="1">
      <alignment wrapText="1"/>
    </xf>
    <xf numFmtId="0" fontId="2" fillId="0" borderId="0" xfId="1" applyFont="1" applyAlignment="1">
      <alignment horizontal="center" wrapText="1"/>
    </xf>
    <xf numFmtId="0" fontId="1" fillId="0" borderId="0" xfId="1" applyFont="1" applyAlignment="1">
      <alignment wrapText="1"/>
    </xf>
    <xf numFmtId="0" fontId="1" fillId="0" borderId="0" xfId="1" applyFont="1" applyFill="1" applyAlignment="1">
      <alignment horizontal="right" wrapText="1"/>
    </xf>
    <xf numFmtId="0" fontId="1" fillId="0" borderId="1" xfId="1" applyFont="1" applyBorder="1" applyAlignment="1">
      <alignment wrapText="1"/>
    </xf>
    <xf numFmtId="0" fontId="1" fillId="0" borderId="3" xfId="1" applyFont="1" applyBorder="1" applyAlignment="1">
      <alignment horizontal="left" wrapText="1"/>
    </xf>
    <xf numFmtId="0" fontId="1" fillId="0" borderId="7" xfId="1" applyFont="1" applyBorder="1" applyAlignment="1">
      <alignment horizontal="left" wrapText="1"/>
    </xf>
    <xf numFmtId="0" fontId="1" fillId="0" borderId="5" xfId="1" applyFont="1" applyBorder="1" applyAlignment="1">
      <alignment horizontal="left" wrapText="1"/>
    </xf>
    <xf numFmtId="0" fontId="21" fillId="0" borderId="0" xfId="1" applyFont="1" applyAlignment="1">
      <alignment horizontal="center" wrapText="1"/>
    </xf>
    <xf numFmtId="0" fontId="21" fillId="0" borderId="0" xfId="1" applyFont="1" applyAlignment="1">
      <alignment horizontal="center"/>
    </xf>
  </cellXfs>
  <cellStyles count="182">
    <cellStyle name="Обычный" xfId="0" builtinId="0"/>
    <cellStyle name="Обычный 10" xfId="1"/>
    <cellStyle name="Обычный 11" xfId="2"/>
    <cellStyle name="Обычный 12" xfId="3"/>
    <cellStyle name="Обычный 13" xfId="4"/>
    <cellStyle name="Обычный 14" xfId="5"/>
    <cellStyle name="Обычный 15" xfId="6"/>
    <cellStyle name="Обычный 16" xfId="7"/>
    <cellStyle name="Обычный 17" xfId="8"/>
    <cellStyle name="Обычный 18" xfId="9"/>
    <cellStyle name="Обычный 19" xfId="10"/>
    <cellStyle name="Обычный 2" xfId="11"/>
    <cellStyle name="Обычный 2 10" xfId="12"/>
    <cellStyle name="Обычный 2 11" xfId="13"/>
    <cellStyle name="Обычный 2 12" xfId="14"/>
    <cellStyle name="Обычный 2 13" xfId="15"/>
    <cellStyle name="Обычный 2 14" xfId="16"/>
    <cellStyle name="Обычный 2 15" xfId="17"/>
    <cellStyle name="Обычный 2 16" xfId="18"/>
    <cellStyle name="Обычный 2 17" xfId="19"/>
    <cellStyle name="Обычный 2 18" xfId="20"/>
    <cellStyle name="Обычный 2 19" xfId="21"/>
    <cellStyle name="Обычный 2 2" xfId="22"/>
    <cellStyle name="Обычный 2 2 2" xfId="23"/>
    <cellStyle name="Обычный 2 2 3" xfId="24"/>
    <cellStyle name="Обычный 2 2 4" xfId="25"/>
    <cellStyle name="Обычный 2 20" xfId="26"/>
    <cellStyle name="Обычный 2 21" xfId="27"/>
    <cellStyle name="Обычный 2 22" xfId="28"/>
    <cellStyle name="Обычный 2 23" xfId="29"/>
    <cellStyle name="Обычный 2 24" xfId="30"/>
    <cellStyle name="Обычный 2 25" xfId="31"/>
    <cellStyle name="Обычный 2 26" xfId="32"/>
    <cellStyle name="Обычный 2 27" xfId="33"/>
    <cellStyle name="Обычный 2 28" xfId="34"/>
    <cellStyle name="Обычный 2 29" xfId="35"/>
    <cellStyle name="Обычный 2 3" xfId="36"/>
    <cellStyle name="Обычный 2 30" xfId="37"/>
    <cellStyle name="Обычный 2 31" xfId="38"/>
    <cellStyle name="Обычный 2 32" xfId="39"/>
    <cellStyle name="Обычный 2 33" xfId="40"/>
    <cellStyle name="Обычный 2 34" xfId="41"/>
    <cellStyle name="Обычный 2 35" xfId="42"/>
    <cellStyle name="Обычный 2 36" xfId="43"/>
    <cellStyle name="Обычный 2 37" xfId="44"/>
    <cellStyle name="Обычный 2 38" xfId="45"/>
    <cellStyle name="Обычный 2 39" xfId="46"/>
    <cellStyle name="Обычный 2 4" xfId="47"/>
    <cellStyle name="Обычный 2 40" xfId="48"/>
    <cellStyle name="Обычный 2 41" xfId="49"/>
    <cellStyle name="Обычный 2 42" xfId="50"/>
    <cellStyle name="Обычный 2 43" xfId="51"/>
    <cellStyle name="Обычный 2 44" xfId="52"/>
    <cellStyle name="Обычный 2 45" xfId="53"/>
    <cellStyle name="Обычный 2 46" xfId="54"/>
    <cellStyle name="Обычный 2 47" xfId="55"/>
    <cellStyle name="Обычный 2 48" xfId="56"/>
    <cellStyle name="Обычный 2 49" xfId="57"/>
    <cellStyle name="Обычный 2 5" xfId="58"/>
    <cellStyle name="Обычный 2 50" xfId="59"/>
    <cellStyle name="Обычный 2 51" xfId="60"/>
    <cellStyle name="Обычный 2 52" xfId="61"/>
    <cellStyle name="Обычный 2 53" xfId="62"/>
    <cellStyle name="Обычный 2 54" xfId="63"/>
    <cellStyle name="Обычный 2 55" xfId="64"/>
    <cellStyle name="Обычный 2 56" xfId="65"/>
    <cellStyle name="Обычный 2 57" xfId="66"/>
    <cellStyle name="Обычный 2 58" xfId="67"/>
    <cellStyle name="Обычный 2 59" xfId="68"/>
    <cellStyle name="Обычный 2 6" xfId="69"/>
    <cellStyle name="Обычный 2 60" xfId="70"/>
    <cellStyle name="Обычный 2 61" xfId="71"/>
    <cellStyle name="Обычный 2 62" xfId="72"/>
    <cellStyle name="Обычный 2 63" xfId="73"/>
    <cellStyle name="Обычный 2 64" xfId="74"/>
    <cellStyle name="Обычный 2 65" xfId="75"/>
    <cellStyle name="Обычный 2 66" xfId="76"/>
    <cellStyle name="Обычный 2 67" xfId="77"/>
    <cellStyle name="Обычный 2 68" xfId="78"/>
    <cellStyle name="Обычный 2 69" xfId="79"/>
    <cellStyle name="Обычный 2 7" xfId="80"/>
    <cellStyle name="Обычный 2 70" xfId="81"/>
    <cellStyle name="Обычный 2 71" xfId="82"/>
    <cellStyle name="Обычный 2 72" xfId="83"/>
    <cellStyle name="Обычный 2 73" xfId="84"/>
    <cellStyle name="Обычный 2 74" xfId="85"/>
    <cellStyle name="Обычный 2 75" xfId="86"/>
    <cellStyle name="Обычный 2 76" xfId="87"/>
    <cellStyle name="Обычный 2 77" xfId="88"/>
    <cellStyle name="Обычный 2 78" xfId="89"/>
    <cellStyle name="Обычный 2 79" xfId="90"/>
    <cellStyle name="Обычный 2 8" xfId="91"/>
    <cellStyle name="Обычный 2 80" xfId="92"/>
    <cellStyle name="Обычный 2 81" xfId="93"/>
    <cellStyle name="Обычный 2 82" xfId="94"/>
    <cellStyle name="Обычный 2 83" xfId="95"/>
    <cellStyle name="Обычный 2 84" xfId="96"/>
    <cellStyle name="Обычный 2 85" xfId="97"/>
    <cellStyle name="Обычный 2 86" xfId="98"/>
    <cellStyle name="Обычный 2 87" xfId="99"/>
    <cellStyle name="Обычный 2 88" xfId="100"/>
    <cellStyle name="Обычный 2 89" xfId="101"/>
    <cellStyle name="Обычный 2 9" xfId="102"/>
    <cellStyle name="Обычный 20" xfId="103"/>
    <cellStyle name="Обычный 21" xfId="104"/>
    <cellStyle name="Обычный 22" xfId="105"/>
    <cellStyle name="Обычный 23" xfId="106"/>
    <cellStyle name="Обычный 24" xfId="107"/>
    <cellStyle name="Обычный 25" xfId="108"/>
    <cellStyle name="Обычный 26" xfId="109"/>
    <cellStyle name="Обычный 27" xfId="110"/>
    <cellStyle name="Обычный 28" xfId="111"/>
    <cellStyle name="Обычный 29" xfId="112"/>
    <cellStyle name="Обычный 3" xfId="181"/>
    <cellStyle name="Обычный 3 2" xfId="113"/>
    <cellStyle name="Обычный 3 3" xfId="114"/>
    <cellStyle name="Обычный 3 4" xfId="115"/>
    <cellStyle name="Обычный 3 7" xfId="116"/>
    <cellStyle name="Обычный 30" xfId="117"/>
    <cellStyle name="Обычный 31" xfId="118"/>
    <cellStyle name="Обычный 32" xfId="119"/>
    <cellStyle name="Обычный 33" xfId="120"/>
    <cellStyle name="Обычный 34" xfId="121"/>
    <cellStyle name="Обычный 35" xfId="122"/>
    <cellStyle name="Обычный 36" xfId="123"/>
    <cellStyle name="Обычный 37" xfId="124"/>
    <cellStyle name="Обычный 38" xfId="125"/>
    <cellStyle name="Обычный 39" xfId="126"/>
    <cellStyle name="Обычный 4" xfId="127"/>
    <cellStyle name="Обычный 40" xfId="128"/>
    <cellStyle name="Обычный 41" xfId="129"/>
    <cellStyle name="Обычный 42" xfId="130"/>
    <cellStyle name="Обычный 43" xfId="131"/>
    <cellStyle name="Обычный 44" xfId="132"/>
    <cellStyle name="Обычный 45" xfId="133"/>
    <cellStyle name="Обычный 46" xfId="134"/>
    <cellStyle name="Обычный 47" xfId="135"/>
    <cellStyle name="Обычный 48" xfId="136"/>
    <cellStyle name="Обычный 49" xfId="137"/>
    <cellStyle name="Обычный 5" xfId="138"/>
    <cellStyle name="Обычный 50" xfId="139"/>
    <cellStyle name="Обычный 51" xfId="140"/>
    <cellStyle name="Обычный 52" xfId="141"/>
    <cellStyle name="Обычный 53" xfId="142"/>
    <cellStyle name="Обычный 54" xfId="143"/>
    <cellStyle name="Обычный 55" xfId="144"/>
    <cellStyle name="Обычный 56" xfId="145"/>
    <cellStyle name="Обычный 57" xfId="146"/>
    <cellStyle name="Обычный 58" xfId="147"/>
    <cellStyle name="Обычный 59" xfId="148"/>
    <cellStyle name="Обычный 6" xfId="149"/>
    <cellStyle name="Обычный 60" xfId="150"/>
    <cellStyle name="Обычный 61" xfId="151"/>
    <cellStyle name="Обычный 62" xfId="152"/>
    <cellStyle name="Обычный 63" xfId="153"/>
    <cellStyle name="Обычный 64" xfId="154"/>
    <cellStyle name="Обычный 65" xfId="155"/>
    <cellStyle name="Обычный 66" xfId="156"/>
    <cellStyle name="Обычный 67" xfId="157"/>
    <cellStyle name="Обычный 68" xfId="158"/>
    <cellStyle name="Обычный 69" xfId="159"/>
    <cellStyle name="Обычный 7" xfId="160"/>
    <cellStyle name="Обычный 70" xfId="161"/>
    <cellStyle name="Обычный 71" xfId="162"/>
    <cellStyle name="Обычный 72" xfId="163"/>
    <cellStyle name="Обычный 73" xfId="164"/>
    <cellStyle name="Обычный 74" xfId="165"/>
    <cellStyle name="Обычный 75" xfId="166"/>
    <cellStyle name="Обычный 76" xfId="167"/>
    <cellStyle name="Обычный 77" xfId="168"/>
    <cellStyle name="Обычный 78" xfId="169"/>
    <cellStyle name="Обычный 79" xfId="170"/>
    <cellStyle name="Обычный 8" xfId="171"/>
    <cellStyle name="Обычный 80" xfId="172"/>
    <cellStyle name="Обычный 81" xfId="173"/>
    <cellStyle name="Обычный 82" xfId="174"/>
    <cellStyle name="Обычный 83" xfId="175"/>
    <cellStyle name="Обычный 84" xfId="176"/>
    <cellStyle name="Обычный 85" xfId="177"/>
    <cellStyle name="Обычный 86" xfId="178"/>
    <cellStyle name="Обычный 9" xfId="179"/>
    <cellStyle name="Обычный_Поправки к 20.04.05." xfId="18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7;&#1072;&#1075;&#1088;&#1091;&#1079;&#1082;&#1080;/&#1041;&#1102;&#1076;&#1078;&#1077;&#1090;%202023%20&#1075;&#1086;&#1076;/&#1091;&#1090;&#1086;&#1095;&#1085;&#1077;&#1085;&#1080;&#1077;%20&#1086;&#1082;&#1090;&#1103;&#1073;&#1088;&#1100;%202023/&#1091;&#1090;&#1086;&#1095;&#1085;&#1077;&#1085;&#1080;&#1077;%20&#1086;&#1082;&#1090;&#1103;&#1073;&#1088;&#1100;%202023/&#1087;&#1088;&#1080;&#1083;&#1086;&#1078;&#1077;&#1085;&#1080;&#1077;%20&#1082;%20&#1088;&#1077;&#1096;&#1077;&#1085;&#1080;&#1102;%20&#1086;&#1082;&#1090;&#1103;&#1073;&#1088;&#1100;%20%202023%20&#1075;&#1086;&#107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ил1дох 2023"/>
      <sheetName val="прил 2-2023"/>
      <sheetName val="прил 3-2023 "/>
      <sheetName val="прил 4  2023 подпрогаммы"/>
      <sheetName val="прил 5 источ"/>
      <sheetName val="прил 6"/>
      <sheetName val="прил 7"/>
      <sheetName val="прил 8"/>
      <sheetName val="прил 9 дох 2024-2025"/>
      <sheetName val="прил 10-2024,2025"/>
      <sheetName val="прил 11-2024-2025"/>
      <sheetName val="прил 12  2024 подпрогаммы "/>
      <sheetName val="прил 13 источ 2024-2025"/>
      <sheetName val="прил14"/>
    </sheetNames>
    <sheetDataSet>
      <sheetData sheetId="0"/>
      <sheetData sheetId="1"/>
      <sheetData sheetId="2">
        <row r="24">
          <cell r="G24">
            <v>2586.4</v>
          </cell>
        </row>
        <row r="32">
          <cell r="G32">
            <v>875</v>
          </cell>
        </row>
        <row r="33">
          <cell r="G33">
            <v>56.1</v>
          </cell>
        </row>
        <row r="34">
          <cell r="G34">
            <v>1.1000000000000001</v>
          </cell>
        </row>
        <row r="35">
          <cell r="G35">
            <v>1.1000000000000001</v>
          </cell>
        </row>
        <row r="44">
          <cell r="G44">
            <v>16405.599999999999</v>
          </cell>
        </row>
        <row r="45">
          <cell r="G45">
            <v>1240</v>
          </cell>
        </row>
        <row r="46">
          <cell r="G46">
            <v>40</v>
          </cell>
        </row>
        <row r="47">
          <cell r="G47">
            <v>40</v>
          </cell>
        </row>
        <row r="52">
          <cell r="G52">
            <v>758.4</v>
          </cell>
        </row>
        <row r="53">
          <cell r="G53">
            <v>643.1</v>
          </cell>
        </row>
        <row r="54">
          <cell r="G54">
            <v>643.1</v>
          </cell>
        </row>
        <row r="57">
          <cell r="G57">
            <v>359.5</v>
          </cell>
        </row>
        <row r="58">
          <cell r="G58">
            <v>325.5</v>
          </cell>
        </row>
        <row r="59">
          <cell r="G59">
            <v>325.5</v>
          </cell>
        </row>
        <row r="61">
          <cell r="G61">
            <v>34</v>
          </cell>
        </row>
        <row r="62">
          <cell r="G62">
            <v>411.3</v>
          </cell>
        </row>
        <row r="63">
          <cell r="G63">
            <v>325.5</v>
          </cell>
        </row>
        <row r="64">
          <cell r="G64">
            <v>325.5</v>
          </cell>
        </row>
        <row r="66">
          <cell r="G66">
            <v>85.8</v>
          </cell>
        </row>
        <row r="67">
          <cell r="G67">
            <v>28.8</v>
          </cell>
        </row>
        <row r="68">
          <cell r="G68">
            <v>28.8</v>
          </cell>
        </row>
        <row r="69">
          <cell r="G69">
            <v>28.8</v>
          </cell>
        </row>
        <row r="71">
          <cell r="G71">
            <v>16.899999999999999</v>
          </cell>
        </row>
        <row r="72">
          <cell r="G72">
            <v>16.899999999999999</v>
          </cell>
        </row>
        <row r="75">
          <cell r="G75">
            <v>674.5</v>
          </cell>
        </row>
        <row r="76">
          <cell r="G76">
            <v>271.60000000000002</v>
          </cell>
        </row>
        <row r="77">
          <cell r="G77">
            <v>271.60000000000002</v>
          </cell>
        </row>
        <row r="85">
          <cell r="G85">
            <v>560</v>
          </cell>
        </row>
        <row r="137">
          <cell r="G137">
            <v>3500</v>
          </cell>
        </row>
        <row r="147">
          <cell r="G147">
            <v>6445.2000000000007</v>
          </cell>
        </row>
        <row r="150">
          <cell r="G150">
            <v>448.2</v>
          </cell>
        </row>
        <row r="157">
          <cell r="G157">
            <v>54</v>
          </cell>
        </row>
        <row r="200">
          <cell r="G200">
            <v>9115.5</v>
          </cell>
        </row>
        <row r="205">
          <cell r="G205">
            <v>11490.4</v>
          </cell>
        </row>
        <row r="215">
          <cell r="G215">
            <v>200</v>
          </cell>
        </row>
        <row r="216">
          <cell r="G216">
            <v>200</v>
          </cell>
        </row>
        <row r="298">
          <cell r="G298">
            <v>83.3</v>
          </cell>
        </row>
        <row r="301">
          <cell r="G301">
            <v>42</v>
          </cell>
        </row>
        <row r="309">
          <cell r="G309">
            <v>51</v>
          </cell>
        </row>
        <row r="324">
          <cell r="G324">
            <v>421</v>
          </cell>
        </row>
        <row r="330">
          <cell r="G330">
            <v>16.899999999999999</v>
          </cell>
        </row>
        <row r="335">
          <cell r="G335">
            <v>2519</v>
          </cell>
        </row>
        <row r="336">
          <cell r="G336">
            <v>11</v>
          </cell>
        </row>
        <row r="339">
          <cell r="G339">
            <v>10</v>
          </cell>
        </row>
        <row r="340">
          <cell r="G340">
            <v>10</v>
          </cell>
        </row>
        <row r="348">
          <cell r="G348">
            <v>100</v>
          </cell>
        </row>
        <row r="353">
          <cell r="G353">
            <v>487</v>
          </cell>
        </row>
        <row r="360">
          <cell r="G360">
            <v>3</v>
          </cell>
        </row>
        <row r="361">
          <cell r="G361">
            <v>252</v>
          </cell>
        </row>
        <row r="368">
          <cell r="G368">
            <v>25</v>
          </cell>
        </row>
        <row r="374">
          <cell r="G374">
            <v>919.8</v>
          </cell>
        </row>
        <row r="398">
          <cell r="G398">
            <v>20955.5</v>
          </cell>
        </row>
        <row r="406">
          <cell r="G406">
            <v>9552.7000000000007</v>
          </cell>
        </row>
        <row r="418">
          <cell r="G418">
            <v>1997.4</v>
          </cell>
        </row>
        <row r="420">
          <cell r="G420">
            <v>2199.6999999999998</v>
          </cell>
        </row>
        <row r="422">
          <cell r="G422">
            <v>70</v>
          </cell>
        </row>
        <row r="423">
          <cell r="G423">
            <v>148.5</v>
          </cell>
        </row>
        <row r="425">
          <cell r="G425">
            <v>16921</v>
          </cell>
        </row>
        <row r="430">
          <cell r="G430">
            <v>11064.4</v>
          </cell>
        </row>
        <row r="432">
          <cell r="G432">
            <v>446.5</v>
          </cell>
        </row>
        <row r="434">
          <cell r="G434">
            <v>62875</v>
          </cell>
        </row>
        <row r="437">
          <cell r="G437">
            <v>710.9</v>
          </cell>
        </row>
        <row r="439">
          <cell r="G439">
            <v>4111.5</v>
          </cell>
        </row>
        <row r="448">
          <cell r="G448">
            <v>457.3</v>
          </cell>
        </row>
        <row r="453">
          <cell r="G453">
            <v>234.6</v>
          </cell>
        </row>
        <row r="456">
          <cell r="G456">
            <v>174.3</v>
          </cell>
        </row>
        <row r="458">
          <cell r="G458">
            <v>3544.8</v>
          </cell>
        </row>
        <row r="461">
          <cell r="G461">
            <v>187.9</v>
          </cell>
        </row>
        <row r="463">
          <cell r="G463">
            <v>963</v>
          </cell>
        </row>
        <row r="481">
          <cell r="G481">
            <v>470.5</v>
          </cell>
        </row>
        <row r="487">
          <cell r="G487">
            <v>1515.1</v>
          </cell>
        </row>
        <row r="490">
          <cell r="G490">
            <v>1</v>
          </cell>
        </row>
        <row r="509">
          <cell r="G509">
            <v>80</v>
          </cell>
        </row>
        <row r="518">
          <cell r="G518">
            <v>13870.3</v>
          </cell>
        </row>
        <row r="527">
          <cell r="G527">
            <v>31</v>
          </cell>
        </row>
        <row r="532">
          <cell r="G532">
            <v>1921.7</v>
          </cell>
        </row>
        <row r="534">
          <cell r="G534">
            <v>312.10000000000002</v>
          </cell>
        </row>
        <row r="547">
          <cell r="G547">
            <v>17402.3</v>
          </cell>
        </row>
        <row r="554">
          <cell r="G554">
            <v>9885.4</v>
          </cell>
        </row>
        <row r="564">
          <cell r="G564">
            <v>2925.5</v>
          </cell>
        </row>
        <row r="581">
          <cell r="G581">
            <v>1081.5</v>
          </cell>
        </row>
        <row r="584">
          <cell r="G584">
            <v>1.5</v>
          </cell>
        </row>
        <row r="594">
          <cell r="G594">
            <v>280</v>
          </cell>
        </row>
        <row r="604">
          <cell r="G604">
            <v>308.8</v>
          </cell>
        </row>
        <row r="609">
          <cell r="G609">
            <v>1415</v>
          </cell>
        </row>
        <row r="611">
          <cell r="G611">
            <v>172.8</v>
          </cell>
        </row>
        <row r="613">
          <cell r="G613">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I133"/>
  <sheetViews>
    <sheetView view="pageBreakPreview" zoomScaleSheetLayoutView="100" workbookViewId="0">
      <selection activeCell="A8" sqref="D8:F9"/>
    </sheetView>
  </sheetViews>
  <sheetFormatPr defaultRowHeight="12.75"/>
  <cols>
    <col min="1" max="1" width="10.7109375" style="185" bestFit="1" customWidth="1"/>
    <col min="2" max="2" width="9.140625" style="185"/>
    <col min="3" max="3" width="4.42578125" style="185" customWidth="1"/>
    <col min="4" max="4" width="57.42578125" style="4" customWidth="1"/>
    <col min="5" max="5" width="13.140625" style="188" hidden="1" customWidth="1"/>
    <col min="6" max="6" width="2.140625" style="188" hidden="1" customWidth="1"/>
    <col min="7" max="9" width="13.140625" style="188" customWidth="1"/>
    <col min="10" max="16384" width="9.140625" style="4"/>
  </cols>
  <sheetData>
    <row r="1" spans="1:9" ht="12.75" customHeight="1">
      <c r="A1" s="457" t="s">
        <v>341</v>
      </c>
      <c r="B1" s="457"/>
      <c r="C1" s="457"/>
      <c r="D1" s="457"/>
      <c r="E1" s="457"/>
      <c r="F1" s="457"/>
      <c r="G1" s="457"/>
      <c r="H1" s="457"/>
      <c r="I1" s="457"/>
    </row>
    <row r="2" spans="1:9" ht="12.75" customHeight="1">
      <c r="A2" s="457" t="s">
        <v>342</v>
      </c>
      <c r="B2" s="457"/>
      <c r="C2" s="457"/>
      <c r="D2" s="457"/>
      <c r="E2" s="457"/>
      <c r="F2" s="457"/>
      <c r="G2" s="457"/>
      <c r="H2" s="457"/>
      <c r="I2" s="457"/>
    </row>
    <row r="3" spans="1:9" ht="12.75" customHeight="1">
      <c r="A3" s="457" t="s">
        <v>134</v>
      </c>
      <c r="B3" s="457"/>
      <c r="C3" s="457"/>
      <c r="D3" s="457"/>
      <c r="E3" s="457"/>
      <c r="F3" s="457"/>
      <c r="G3" s="457"/>
      <c r="H3" s="457"/>
      <c r="I3" s="457"/>
    </row>
    <row r="4" spans="1:9" ht="12.75" customHeight="1">
      <c r="A4" s="252"/>
      <c r="B4" s="252"/>
      <c r="C4" s="252"/>
      <c r="D4" s="457" t="s">
        <v>860</v>
      </c>
      <c r="E4" s="457"/>
      <c r="F4" s="457"/>
      <c r="G4" s="457"/>
      <c r="H4" s="457"/>
      <c r="I4" s="457"/>
    </row>
    <row r="5" spans="1:9" ht="12.75" customHeight="1">
      <c r="A5" s="252"/>
      <c r="B5" s="252"/>
      <c r="C5" s="252"/>
      <c r="D5" s="457" t="s">
        <v>825</v>
      </c>
      <c r="E5" s="457"/>
      <c r="F5" s="457"/>
      <c r="G5" s="457"/>
      <c r="H5" s="457"/>
      <c r="I5" s="457"/>
    </row>
    <row r="6" spans="1:9" ht="12.75" customHeight="1">
      <c r="A6" s="252"/>
      <c r="B6" s="252"/>
      <c r="C6" s="252"/>
      <c r="D6" s="457" t="s">
        <v>604</v>
      </c>
      <c r="E6" s="457"/>
      <c r="F6" s="457"/>
      <c r="G6" s="457"/>
      <c r="H6" s="457"/>
      <c r="I6" s="457"/>
    </row>
    <row r="7" spans="1:9" ht="12.75" customHeight="1">
      <c r="A7" s="104"/>
      <c r="B7" s="104"/>
      <c r="C7" s="104"/>
      <c r="D7" s="457" t="s">
        <v>824</v>
      </c>
      <c r="E7" s="457"/>
      <c r="F7" s="457"/>
      <c r="G7" s="457"/>
      <c r="H7" s="457"/>
      <c r="I7" s="457"/>
    </row>
    <row r="8" spans="1:9" ht="28.5" customHeight="1">
      <c r="A8" s="461" t="s">
        <v>826</v>
      </c>
      <c r="B8" s="461"/>
      <c r="C8" s="461"/>
      <c r="D8" s="461"/>
      <c r="E8" s="461"/>
      <c r="F8" s="461"/>
      <c r="G8" s="461"/>
    </row>
    <row r="9" spans="1:9" ht="20.25" customHeight="1">
      <c r="B9" s="459"/>
      <c r="C9" s="459"/>
      <c r="D9" s="460"/>
      <c r="E9" s="187" t="s">
        <v>135</v>
      </c>
      <c r="F9" s="187" t="s">
        <v>135</v>
      </c>
      <c r="G9" s="187"/>
      <c r="H9" s="187"/>
      <c r="I9" s="187" t="s">
        <v>135</v>
      </c>
    </row>
    <row r="10" spans="1:9" ht="12.75" customHeight="1">
      <c r="A10" s="442" t="s">
        <v>343</v>
      </c>
      <c r="B10" s="442"/>
      <c r="C10" s="442"/>
      <c r="D10" s="447" t="s">
        <v>344</v>
      </c>
      <c r="E10" s="413" t="s">
        <v>288</v>
      </c>
      <c r="F10" s="413" t="s">
        <v>288</v>
      </c>
      <c r="G10" s="413" t="s">
        <v>800</v>
      </c>
      <c r="H10" s="413" t="s">
        <v>801</v>
      </c>
      <c r="I10" s="413" t="s">
        <v>802</v>
      </c>
    </row>
    <row r="11" spans="1:9" ht="21.75" customHeight="1">
      <c r="A11" s="442"/>
      <c r="B11" s="442"/>
      <c r="C11" s="442"/>
      <c r="D11" s="447"/>
      <c r="E11" s="413"/>
      <c r="F11" s="413"/>
      <c r="G11" s="413"/>
      <c r="H11" s="413"/>
      <c r="I11" s="413"/>
    </row>
    <row r="12" spans="1:9">
      <c r="A12" s="447" t="s">
        <v>345</v>
      </c>
      <c r="B12" s="447"/>
      <c r="C12" s="447"/>
      <c r="D12" s="189" t="s">
        <v>346</v>
      </c>
      <c r="E12" s="190" t="e">
        <f>SUM(E13+E30+E38+E41+E50+E55+E59+E63+E20)</f>
        <v>#REF!</v>
      </c>
      <c r="F12" s="190" t="e">
        <f>SUM(F13+F30+F38+F41+F50+F55+F59+F63+F20)</f>
        <v>#REF!</v>
      </c>
      <c r="G12" s="190">
        <f>SUM(G13+G30+G38+G41+G49+G55+G59+G63+G20)</f>
        <v>39455.130000000005</v>
      </c>
      <c r="H12" s="190">
        <f>SUM(H13+H30+H38+H41+H49+H55+H59+H63+H20+H90)</f>
        <v>10427.1</v>
      </c>
      <c r="I12" s="190">
        <f>H12/G12*100</f>
        <v>26.42774209589475</v>
      </c>
    </row>
    <row r="13" spans="1:9">
      <c r="A13" s="447" t="s">
        <v>347</v>
      </c>
      <c r="B13" s="447"/>
      <c r="C13" s="447"/>
      <c r="D13" s="189" t="s">
        <v>348</v>
      </c>
      <c r="E13" s="190">
        <f>SUM(E14)</f>
        <v>18100</v>
      </c>
      <c r="F13" s="190">
        <f>SUM(F14)</f>
        <v>0</v>
      </c>
      <c r="G13" s="190">
        <f>SUM(G14)</f>
        <v>18764</v>
      </c>
      <c r="H13" s="190">
        <f>SUM(H14)</f>
        <v>3833.9</v>
      </c>
      <c r="I13" s="190">
        <f t="shared" ref="I13:I76" si="0">H13/G13*100</f>
        <v>20.432210616073331</v>
      </c>
    </row>
    <row r="14" spans="1:9">
      <c r="A14" s="447" t="s">
        <v>349</v>
      </c>
      <c r="B14" s="447"/>
      <c r="C14" s="447"/>
      <c r="D14" s="184" t="s">
        <v>350</v>
      </c>
      <c r="E14" s="190">
        <f>SUM(E15+E16+E19+E17)</f>
        <v>18100</v>
      </c>
      <c r="F14" s="190">
        <f>SUM(F15+F16+F19+F17)</f>
        <v>0</v>
      </c>
      <c r="G14" s="190">
        <f>SUM(G15+G16+G19+G17+G18 )</f>
        <v>18764</v>
      </c>
      <c r="H14" s="190">
        <f>SUM(H15+H16+H19+H17+H18 )</f>
        <v>3833.9</v>
      </c>
      <c r="I14" s="190">
        <f t="shared" si="0"/>
        <v>20.432210616073331</v>
      </c>
    </row>
    <row r="15" spans="1:9" ht="92.25" customHeight="1">
      <c r="A15" s="446" t="s">
        <v>351</v>
      </c>
      <c r="B15" s="446"/>
      <c r="C15" s="446"/>
      <c r="D15" s="191" t="s">
        <v>753</v>
      </c>
      <c r="E15" s="192">
        <v>17798</v>
      </c>
      <c r="F15" s="192"/>
      <c r="G15" s="192">
        <v>18339</v>
      </c>
      <c r="H15" s="192">
        <v>3822.1</v>
      </c>
      <c r="I15" s="190">
        <f t="shared" si="0"/>
        <v>20.841376301870334</v>
      </c>
    </row>
    <row r="16" spans="1:9" ht="93.75" customHeight="1">
      <c r="A16" s="446" t="s">
        <v>352</v>
      </c>
      <c r="B16" s="446"/>
      <c r="C16" s="446"/>
      <c r="D16" s="191" t="s">
        <v>353</v>
      </c>
      <c r="E16" s="192">
        <v>75</v>
      </c>
      <c r="F16" s="192"/>
      <c r="G16" s="192">
        <v>100</v>
      </c>
      <c r="H16" s="192"/>
      <c r="I16" s="190">
        <f t="shared" si="0"/>
        <v>0</v>
      </c>
    </row>
    <row r="17" spans="1:9" ht="63.75">
      <c r="A17" s="446" t="s">
        <v>354</v>
      </c>
      <c r="B17" s="446"/>
      <c r="C17" s="446"/>
      <c r="D17" s="191" t="s">
        <v>754</v>
      </c>
      <c r="E17" s="192">
        <v>82</v>
      </c>
      <c r="F17" s="192"/>
      <c r="G17" s="192">
        <v>130</v>
      </c>
      <c r="H17" s="192">
        <v>11.8</v>
      </c>
      <c r="I17" s="190">
        <f t="shared" si="0"/>
        <v>9.0769230769230766</v>
      </c>
    </row>
    <row r="18" spans="1:9" ht="63.75" customHeight="1">
      <c r="A18" s="446" t="s">
        <v>355</v>
      </c>
      <c r="B18" s="446"/>
      <c r="C18" s="446"/>
      <c r="D18" s="191" t="s">
        <v>356</v>
      </c>
      <c r="E18" s="192"/>
      <c r="F18" s="192"/>
      <c r="G18" s="192">
        <v>50</v>
      </c>
      <c r="H18" s="192"/>
      <c r="I18" s="190">
        <f t="shared" si="0"/>
        <v>0</v>
      </c>
    </row>
    <row r="19" spans="1:9" ht="53.25" customHeight="1">
      <c r="A19" s="456" t="s">
        <v>357</v>
      </c>
      <c r="B19" s="446"/>
      <c r="C19" s="446"/>
      <c r="D19" s="191" t="s">
        <v>755</v>
      </c>
      <c r="E19" s="192">
        <v>145</v>
      </c>
      <c r="F19" s="192"/>
      <c r="G19" s="192">
        <v>145</v>
      </c>
      <c r="H19" s="192"/>
      <c r="I19" s="190">
        <f t="shared" si="0"/>
        <v>0</v>
      </c>
    </row>
    <row r="20" spans="1:9" ht="25.5">
      <c r="A20" s="447" t="s">
        <v>358</v>
      </c>
      <c r="B20" s="447"/>
      <c r="C20" s="447"/>
      <c r="D20" s="193" t="s">
        <v>359</v>
      </c>
      <c r="E20" s="194">
        <f>SUM(E21)</f>
        <v>6032.79</v>
      </c>
      <c r="F20" s="194">
        <f>SUM(F21)</f>
        <v>0</v>
      </c>
      <c r="G20" s="190">
        <f>SUM(G21)</f>
        <v>8326.630000000001</v>
      </c>
      <c r="H20" s="190">
        <f>SUM(H21)</f>
        <v>2003.9</v>
      </c>
      <c r="I20" s="190">
        <f t="shared" si="0"/>
        <v>24.066158818153323</v>
      </c>
    </row>
    <row r="21" spans="1:9" ht="25.5">
      <c r="A21" s="447" t="s">
        <v>360</v>
      </c>
      <c r="B21" s="447"/>
      <c r="C21" s="447"/>
      <c r="D21" s="193" t="s">
        <v>361</v>
      </c>
      <c r="E21" s="194">
        <f>SUM(E22+E24+E26+E28)</f>
        <v>6032.79</v>
      </c>
      <c r="F21" s="194">
        <f>SUM(F22+F24+F26+F28)</f>
        <v>0</v>
      </c>
      <c r="G21" s="190">
        <f>SUM(G22+G24+G26+G28)</f>
        <v>8326.630000000001</v>
      </c>
      <c r="H21" s="190">
        <f>SUM(H22+H24+H26+H28)</f>
        <v>2003.9</v>
      </c>
      <c r="I21" s="190">
        <f t="shared" si="0"/>
        <v>24.066158818153323</v>
      </c>
    </row>
    <row r="22" spans="1:9" ht="55.5" customHeight="1">
      <c r="A22" s="447" t="s">
        <v>362</v>
      </c>
      <c r="B22" s="447"/>
      <c r="C22" s="447"/>
      <c r="D22" s="195" t="s">
        <v>363</v>
      </c>
      <c r="E22" s="194">
        <f>SUM(E23:E23)</f>
        <v>2857.43</v>
      </c>
      <c r="F22" s="194">
        <f>SUM(F23:F23)</f>
        <v>0</v>
      </c>
      <c r="G22" s="190">
        <f>SUM(G23:G23)</f>
        <v>4354.97</v>
      </c>
      <c r="H22" s="190">
        <f>SUM(H23:H23)</f>
        <v>984.3</v>
      </c>
      <c r="I22" s="190">
        <f t="shared" si="0"/>
        <v>22.601763043143809</v>
      </c>
    </row>
    <row r="23" spans="1:9" ht="89.25">
      <c r="A23" s="446" t="s">
        <v>364</v>
      </c>
      <c r="B23" s="446"/>
      <c r="C23" s="446"/>
      <c r="D23" s="182" t="s">
        <v>756</v>
      </c>
      <c r="E23" s="196">
        <v>2857.43</v>
      </c>
      <c r="F23" s="196"/>
      <c r="G23" s="192">
        <v>4354.97</v>
      </c>
      <c r="H23" s="192">
        <v>984.3</v>
      </c>
      <c r="I23" s="190">
        <f t="shared" si="0"/>
        <v>22.601763043143809</v>
      </c>
    </row>
    <row r="24" spans="1:9" ht="65.25" customHeight="1">
      <c r="A24" s="447" t="s">
        <v>365</v>
      </c>
      <c r="B24" s="447"/>
      <c r="C24" s="447"/>
      <c r="D24" s="193" t="s">
        <v>366</v>
      </c>
      <c r="E24" s="194">
        <f>SUM(E25:E25)</f>
        <v>19.850000000000001</v>
      </c>
      <c r="F24" s="194">
        <f>SUM(F25:F25)</f>
        <v>0</v>
      </c>
      <c r="G24" s="190">
        <f>SUM(G25:G25)</f>
        <v>19.62</v>
      </c>
      <c r="H24" s="190">
        <v>5.6</v>
      </c>
      <c r="I24" s="190">
        <f t="shared" si="0"/>
        <v>28.542303771661565</v>
      </c>
    </row>
    <row r="25" spans="1:9" ht="102.75" customHeight="1">
      <c r="A25" s="446" t="s">
        <v>367</v>
      </c>
      <c r="B25" s="446"/>
      <c r="C25" s="446"/>
      <c r="D25" s="182" t="s">
        <v>757</v>
      </c>
      <c r="E25" s="196">
        <v>19.850000000000001</v>
      </c>
      <c r="F25" s="196"/>
      <c r="G25" s="192">
        <v>19.62</v>
      </c>
      <c r="H25" s="192">
        <v>5.6</v>
      </c>
      <c r="I25" s="190">
        <f t="shared" si="0"/>
        <v>28.542303771661565</v>
      </c>
    </row>
    <row r="26" spans="1:9" ht="53.25" customHeight="1">
      <c r="A26" s="447" t="s">
        <v>368</v>
      </c>
      <c r="B26" s="447"/>
      <c r="C26" s="447"/>
      <c r="D26" s="193" t="s">
        <v>369</v>
      </c>
      <c r="E26" s="194">
        <f>SUM(E27:E27)</f>
        <v>3532.37</v>
      </c>
      <c r="F26" s="194">
        <f>SUM(F27:F27)</f>
        <v>0</v>
      </c>
      <c r="G26" s="190">
        <f>SUM(G27:G27)</f>
        <v>4398.1000000000004</v>
      </c>
      <c r="H26" s="190">
        <f>SUM(H27:H27)</f>
        <v>1098.5999999999999</v>
      </c>
      <c r="I26" s="190">
        <f t="shared" si="0"/>
        <v>24.978968190809663</v>
      </c>
    </row>
    <row r="27" spans="1:9" ht="90" customHeight="1">
      <c r="A27" s="446" t="s">
        <v>370</v>
      </c>
      <c r="B27" s="446"/>
      <c r="C27" s="446"/>
      <c r="D27" s="182" t="s">
        <v>758</v>
      </c>
      <c r="E27" s="196">
        <v>3532.37</v>
      </c>
      <c r="F27" s="196"/>
      <c r="G27" s="192">
        <v>4398.1000000000004</v>
      </c>
      <c r="H27" s="192">
        <v>1098.5999999999999</v>
      </c>
      <c r="I27" s="190">
        <f t="shared" si="0"/>
        <v>24.978968190809663</v>
      </c>
    </row>
    <row r="28" spans="1:9" ht="55.5" customHeight="1">
      <c r="A28" s="447" t="s">
        <v>371</v>
      </c>
      <c r="B28" s="447"/>
      <c r="C28" s="447"/>
      <c r="D28" s="193" t="s">
        <v>372</v>
      </c>
      <c r="E28" s="194">
        <f>SUM(E29:E29)</f>
        <v>-376.86</v>
      </c>
      <c r="F28" s="194">
        <f>SUM(F29:F29)</f>
        <v>0</v>
      </c>
      <c r="G28" s="190">
        <f>SUM(G29:G29)</f>
        <v>-446.06</v>
      </c>
      <c r="H28" s="190">
        <f>SUM(H29:H29)</f>
        <v>-84.6</v>
      </c>
      <c r="I28" s="190">
        <f t="shared" si="0"/>
        <v>18.966058377796706</v>
      </c>
    </row>
    <row r="29" spans="1:9" ht="89.25">
      <c r="A29" s="446" t="s">
        <v>373</v>
      </c>
      <c r="B29" s="446"/>
      <c r="C29" s="446"/>
      <c r="D29" s="182" t="s">
        <v>759</v>
      </c>
      <c r="E29" s="196">
        <v>-376.86</v>
      </c>
      <c r="F29" s="196"/>
      <c r="G29" s="192">
        <v>-446.06</v>
      </c>
      <c r="H29" s="192">
        <v>-84.6</v>
      </c>
      <c r="I29" s="190">
        <f t="shared" si="0"/>
        <v>18.966058377796706</v>
      </c>
    </row>
    <row r="30" spans="1:9">
      <c r="A30" s="447" t="s">
        <v>374</v>
      </c>
      <c r="B30" s="447"/>
      <c r="C30" s="447"/>
      <c r="D30" s="184" t="s">
        <v>375</v>
      </c>
      <c r="E30" s="190">
        <f>SUM(E31+E36)</f>
        <v>7670</v>
      </c>
      <c r="F30" s="190">
        <f>SUM(F31+F36)</f>
        <v>0</v>
      </c>
      <c r="G30" s="190">
        <f>SUM(G31+G36)</f>
        <v>8620</v>
      </c>
      <c r="H30" s="190">
        <f>SUM(H31+H36)</f>
        <v>3147.8</v>
      </c>
      <c r="I30" s="190">
        <f t="shared" si="0"/>
        <v>36.517401392111367</v>
      </c>
    </row>
    <row r="31" spans="1:9" ht="25.5">
      <c r="A31" s="447" t="s">
        <v>376</v>
      </c>
      <c r="B31" s="447"/>
      <c r="C31" s="447"/>
      <c r="D31" s="184" t="s">
        <v>377</v>
      </c>
      <c r="E31" s="190">
        <f>SUM(E32+E34)</f>
        <v>6760</v>
      </c>
      <c r="F31" s="190">
        <f>SUM(F32+F34)</f>
        <v>0</v>
      </c>
      <c r="G31" s="190">
        <f>SUM(G32+G34)</f>
        <v>7500</v>
      </c>
      <c r="H31" s="190">
        <f>SUM(H32+H34)</f>
        <v>2353.3000000000002</v>
      </c>
      <c r="I31" s="190">
        <f t="shared" si="0"/>
        <v>31.377333333333336</v>
      </c>
    </row>
    <row r="32" spans="1:9" ht="25.5">
      <c r="A32" s="447" t="s">
        <v>378</v>
      </c>
      <c r="B32" s="446"/>
      <c r="C32" s="446"/>
      <c r="D32" s="183" t="s">
        <v>379</v>
      </c>
      <c r="E32" s="190">
        <f>SUM(E33:E33)</f>
        <v>3820</v>
      </c>
      <c r="F32" s="190">
        <f>SUM(F33:F33)</f>
        <v>0</v>
      </c>
      <c r="G32" s="190">
        <f>SUM(G33:G33)</f>
        <v>3020</v>
      </c>
      <c r="H32" s="190">
        <f>SUM(H33:H33)</f>
        <v>482.8</v>
      </c>
      <c r="I32" s="190">
        <f t="shared" si="0"/>
        <v>15.986754966887418</v>
      </c>
    </row>
    <row r="33" spans="1:9" ht="25.5">
      <c r="A33" s="446" t="s">
        <v>380</v>
      </c>
      <c r="B33" s="446"/>
      <c r="C33" s="446"/>
      <c r="D33" s="183" t="s">
        <v>379</v>
      </c>
      <c r="E33" s="192">
        <v>3820</v>
      </c>
      <c r="F33" s="192"/>
      <c r="G33" s="192">
        <v>3020</v>
      </c>
      <c r="H33" s="192">
        <v>482.8</v>
      </c>
      <c r="I33" s="190">
        <f t="shared" si="0"/>
        <v>15.986754966887418</v>
      </c>
    </row>
    <row r="34" spans="1:9" ht="25.5" customHeight="1">
      <c r="A34" s="447" t="s">
        <v>381</v>
      </c>
      <c r="B34" s="447"/>
      <c r="C34" s="447"/>
      <c r="D34" s="183" t="s">
        <v>382</v>
      </c>
      <c r="E34" s="190">
        <f>SUM(E35:E35)</f>
        <v>2940</v>
      </c>
      <c r="F34" s="190">
        <f>SUM(F35:F35)</f>
        <v>0</v>
      </c>
      <c r="G34" s="190">
        <f>SUM(G35:G35)</f>
        <v>4480</v>
      </c>
      <c r="H34" s="190">
        <f>SUM(H35:H35)</f>
        <v>1870.5</v>
      </c>
      <c r="I34" s="190">
        <f t="shared" si="0"/>
        <v>41.752232142857146</v>
      </c>
    </row>
    <row r="35" spans="1:9" ht="51">
      <c r="A35" s="446" t="s">
        <v>383</v>
      </c>
      <c r="B35" s="446"/>
      <c r="C35" s="446"/>
      <c r="D35" s="197" t="s">
        <v>384</v>
      </c>
      <c r="E35" s="192">
        <v>2940</v>
      </c>
      <c r="F35" s="192"/>
      <c r="G35" s="192">
        <v>4480</v>
      </c>
      <c r="H35" s="192">
        <v>1870.5</v>
      </c>
      <c r="I35" s="190">
        <f t="shared" si="0"/>
        <v>41.752232142857146</v>
      </c>
    </row>
    <row r="36" spans="1:9" s="5" customFormat="1" ht="25.5">
      <c r="A36" s="447" t="s">
        <v>385</v>
      </c>
      <c r="B36" s="447"/>
      <c r="C36" s="447"/>
      <c r="D36" s="184" t="s">
        <v>386</v>
      </c>
      <c r="E36" s="190">
        <f>SUM(E37)</f>
        <v>910</v>
      </c>
      <c r="F36" s="190">
        <f>SUM(F37)</f>
        <v>0</v>
      </c>
      <c r="G36" s="190">
        <f>SUM(G37)</f>
        <v>1120</v>
      </c>
      <c r="H36" s="190">
        <f>SUM(H37)</f>
        <v>794.5</v>
      </c>
      <c r="I36" s="190">
        <f t="shared" si="0"/>
        <v>70.9375</v>
      </c>
    </row>
    <row r="37" spans="1:9" ht="29.25" customHeight="1">
      <c r="A37" s="446" t="s">
        <v>387</v>
      </c>
      <c r="B37" s="446"/>
      <c r="C37" s="446"/>
      <c r="D37" s="183" t="s">
        <v>388</v>
      </c>
      <c r="E37" s="192">
        <v>910</v>
      </c>
      <c r="F37" s="192"/>
      <c r="G37" s="192">
        <v>1120</v>
      </c>
      <c r="H37" s="192">
        <v>794.5</v>
      </c>
      <c r="I37" s="190">
        <f t="shared" si="0"/>
        <v>70.9375</v>
      </c>
    </row>
    <row r="38" spans="1:9">
      <c r="A38" s="447" t="s">
        <v>389</v>
      </c>
      <c r="B38" s="447"/>
      <c r="C38" s="447"/>
      <c r="D38" s="189" t="s">
        <v>390</v>
      </c>
      <c r="E38" s="190" t="e">
        <f>SUM(E40+#REF!)</f>
        <v>#REF!</v>
      </c>
      <c r="F38" s="190" t="e">
        <f>SUM(F40+#REF!)</f>
        <v>#REF!</v>
      </c>
      <c r="G38" s="190">
        <f>SUM(G40)</f>
        <v>1020</v>
      </c>
      <c r="H38" s="190">
        <f>SUM(H40)</f>
        <v>608.29999999999995</v>
      </c>
      <c r="I38" s="190">
        <f t="shared" si="0"/>
        <v>59.63725490196078</v>
      </c>
    </row>
    <row r="39" spans="1:9" ht="25.5">
      <c r="A39" s="447" t="s">
        <v>391</v>
      </c>
      <c r="B39" s="447"/>
      <c r="C39" s="447"/>
      <c r="D39" s="184" t="s">
        <v>392</v>
      </c>
      <c r="E39" s="190" t="e">
        <f>SUM(E40+#REF!)</f>
        <v>#REF!</v>
      </c>
      <c r="F39" s="190" t="e">
        <f>SUM(F40+#REF!)</f>
        <v>#REF!</v>
      </c>
      <c r="G39" s="190">
        <f>SUM(G40)</f>
        <v>1020</v>
      </c>
      <c r="H39" s="190">
        <f>SUM(H40)</f>
        <v>608.29999999999995</v>
      </c>
      <c r="I39" s="190">
        <f t="shared" si="0"/>
        <v>59.63725490196078</v>
      </c>
    </row>
    <row r="40" spans="1:9" ht="38.25">
      <c r="A40" s="446" t="s">
        <v>393</v>
      </c>
      <c r="B40" s="446"/>
      <c r="C40" s="446"/>
      <c r="D40" s="183" t="s">
        <v>394</v>
      </c>
      <c r="E40" s="192">
        <v>725</v>
      </c>
      <c r="F40" s="192"/>
      <c r="G40" s="192">
        <v>1020</v>
      </c>
      <c r="H40" s="192">
        <v>608.29999999999995</v>
      </c>
      <c r="I40" s="190">
        <f t="shared" si="0"/>
        <v>59.63725490196078</v>
      </c>
    </row>
    <row r="41" spans="1:9" ht="41.25" customHeight="1">
      <c r="A41" s="447" t="s">
        <v>395</v>
      </c>
      <c r="B41" s="447"/>
      <c r="C41" s="447"/>
      <c r="D41" s="184" t="s">
        <v>396</v>
      </c>
      <c r="E41" s="190">
        <f>SUM(E43+E45+E47)</f>
        <v>1703</v>
      </c>
      <c r="F41" s="190">
        <f>SUM(F43+F45+F47)</f>
        <v>0</v>
      </c>
      <c r="G41" s="190">
        <f>SUM(G43+G45+G47)</f>
        <v>1694</v>
      </c>
      <c r="H41" s="190">
        <f>SUM(H43+H45+H47)</f>
        <v>304.2</v>
      </c>
      <c r="I41" s="190">
        <f t="shared" si="0"/>
        <v>17.957497048406136</v>
      </c>
    </row>
    <row r="42" spans="1:9" ht="69" customHeight="1">
      <c r="A42" s="447" t="s">
        <v>397</v>
      </c>
      <c r="B42" s="447"/>
      <c r="C42" s="447"/>
      <c r="D42" s="184" t="s">
        <v>511</v>
      </c>
      <c r="E42" s="190"/>
      <c r="F42" s="190"/>
      <c r="G42" s="190">
        <f>G43+G45+G47</f>
        <v>1694</v>
      </c>
      <c r="H42" s="190">
        <f>H43+H45+H47</f>
        <v>304.2</v>
      </c>
      <c r="I42" s="190">
        <f t="shared" si="0"/>
        <v>17.957497048406136</v>
      </c>
    </row>
    <row r="43" spans="1:9" ht="51">
      <c r="A43" s="447" t="s">
        <v>398</v>
      </c>
      <c r="B43" s="447"/>
      <c r="C43" s="447"/>
      <c r="D43" s="183" t="s">
        <v>399</v>
      </c>
      <c r="E43" s="190">
        <f>SUM(E44)</f>
        <v>1050</v>
      </c>
      <c r="F43" s="190">
        <f>SUM(F44)</f>
        <v>0</v>
      </c>
      <c r="G43" s="190">
        <f>SUM(G44)</f>
        <v>1050</v>
      </c>
      <c r="H43" s="190">
        <v>150.5</v>
      </c>
      <c r="I43" s="190">
        <f t="shared" si="0"/>
        <v>14.333333333333334</v>
      </c>
    </row>
    <row r="44" spans="1:9" ht="78" customHeight="1">
      <c r="A44" s="446" t="s">
        <v>400</v>
      </c>
      <c r="B44" s="446"/>
      <c r="C44" s="446"/>
      <c r="D44" s="183" t="s">
        <v>401</v>
      </c>
      <c r="E44" s="192">
        <v>1050</v>
      </c>
      <c r="F44" s="192"/>
      <c r="G44" s="192">
        <v>1050</v>
      </c>
      <c r="H44" s="192">
        <v>150.5</v>
      </c>
      <c r="I44" s="190">
        <f t="shared" si="0"/>
        <v>14.333333333333334</v>
      </c>
    </row>
    <row r="45" spans="1:9" ht="65.25" customHeight="1">
      <c r="A45" s="447" t="s">
        <v>402</v>
      </c>
      <c r="B45" s="447"/>
      <c r="C45" s="447"/>
      <c r="D45" s="183" t="s">
        <v>403</v>
      </c>
      <c r="E45" s="190">
        <f>SUM(E46)</f>
        <v>59</v>
      </c>
      <c r="F45" s="190">
        <f>SUM(F46)</f>
        <v>0</v>
      </c>
      <c r="G45" s="190">
        <f>SUM(G46)</f>
        <v>50</v>
      </c>
      <c r="H45" s="190">
        <f>SUM(H46)</f>
        <v>0</v>
      </c>
      <c r="I45" s="190">
        <f t="shared" si="0"/>
        <v>0</v>
      </c>
    </row>
    <row r="46" spans="1:9" ht="51">
      <c r="A46" s="446" t="s">
        <v>404</v>
      </c>
      <c r="B46" s="446"/>
      <c r="C46" s="446"/>
      <c r="D46" s="183" t="s">
        <v>405</v>
      </c>
      <c r="E46" s="192">
        <v>59</v>
      </c>
      <c r="F46" s="192"/>
      <c r="G46" s="192">
        <v>50</v>
      </c>
      <c r="H46" s="192"/>
      <c r="I46" s="190">
        <f t="shared" si="0"/>
        <v>0</v>
      </c>
    </row>
    <row r="47" spans="1:9" ht="39" customHeight="1">
      <c r="A47" s="447" t="s">
        <v>406</v>
      </c>
      <c r="B47" s="447"/>
      <c r="C47" s="447"/>
      <c r="D47" s="191" t="s">
        <v>407</v>
      </c>
      <c r="E47" s="190">
        <f>SUM(E48)</f>
        <v>594</v>
      </c>
      <c r="F47" s="190">
        <f>SUM(F48)</f>
        <v>0</v>
      </c>
      <c r="G47" s="190">
        <f>SUM(G48)</f>
        <v>594</v>
      </c>
      <c r="H47" s="190">
        <f>SUM(H48)</f>
        <v>153.69999999999999</v>
      </c>
      <c r="I47" s="190">
        <f t="shared" si="0"/>
        <v>25.875420875420872</v>
      </c>
    </row>
    <row r="48" spans="1:9" ht="25.5">
      <c r="A48" s="446" t="s">
        <v>408</v>
      </c>
      <c r="B48" s="446"/>
      <c r="C48" s="446"/>
      <c r="D48" s="198" t="s">
        <v>409</v>
      </c>
      <c r="E48" s="192">
        <v>594</v>
      </c>
      <c r="F48" s="192"/>
      <c r="G48" s="192">
        <v>594</v>
      </c>
      <c r="H48" s="192">
        <v>153.69999999999999</v>
      </c>
      <c r="I48" s="190">
        <f t="shared" si="0"/>
        <v>25.875420875420872</v>
      </c>
    </row>
    <row r="49" spans="1:9">
      <c r="A49" s="447" t="s">
        <v>410</v>
      </c>
      <c r="B49" s="447"/>
      <c r="C49" s="447"/>
      <c r="D49" s="184" t="s">
        <v>411</v>
      </c>
      <c r="E49" s="190"/>
      <c r="F49" s="190"/>
      <c r="G49" s="190">
        <f>G50+G53</f>
        <v>15</v>
      </c>
      <c r="H49" s="190">
        <f>H50+H53</f>
        <v>13.700000000000001</v>
      </c>
      <c r="I49" s="190">
        <f t="shared" si="0"/>
        <v>91.333333333333343</v>
      </c>
    </row>
    <row r="50" spans="1:9">
      <c r="A50" s="447" t="s">
        <v>412</v>
      </c>
      <c r="B50" s="447"/>
      <c r="C50" s="447"/>
      <c r="D50" s="184" t="s">
        <v>413</v>
      </c>
      <c r="E50" s="190">
        <f>E51+E53</f>
        <v>15</v>
      </c>
      <c r="F50" s="190">
        <f>F51+F53</f>
        <v>0</v>
      </c>
      <c r="G50" s="190">
        <f>G51+G52</f>
        <v>11</v>
      </c>
      <c r="H50" s="190">
        <f>H51+H52</f>
        <v>9.8000000000000007</v>
      </c>
      <c r="I50" s="190">
        <f t="shared" si="0"/>
        <v>89.090909090909093</v>
      </c>
    </row>
    <row r="51" spans="1:9" ht="25.5">
      <c r="A51" s="447" t="s">
        <v>414</v>
      </c>
      <c r="B51" s="447"/>
      <c r="C51" s="447"/>
      <c r="D51" s="183" t="s">
        <v>415</v>
      </c>
      <c r="E51" s="192">
        <v>6</v>
      </c>
      <c r="F51" s="192"/>
      <c r="G51" s="192">
        <v>8</v>
      </c>
      <c r="H51" s="192">
        <v>8.9</v>
      </c>
      <c r="I51" s="190">
        <f t="shared" si="0"/>
        <v>111.25</v>
      </c>
    </row>
    <row r="52" spans="1:9">
      <c r="A52" s="450" t="s">
        <v>416</v>
      </c>
      <c r="B52" s="451"/>
      <c r="C52" s="452"/>
      <c r="D52" s="183" t="s">
        <v>417</v>
      </c>
      <c r="E52" s="192"/>
      <c r="F52" s="192"/>
      <c r="G52" s="192">
        <v>3</v>
      </c>
      <c r="H52" s="192">
        <v>0.9</v>
      </c>
      <c r="I52" s="190">
        <f t="shared" si="0"/>
        <v>30</v>
      </c>
    </row>
    <row r="53" spans="1:9">
      <c r="A53" s="447" t="s">
        <v>418</v>
      </c>
      <c r="B53" s="447"/>
      <c r="C53" s="447"/>
      <c r="D53" s="184" t="s">
        <v>419</v>
      </c>
      <c r="E53" s="190">
        <f>SUM(E54:E54)</f>
        <v>9</v>
      </c>
      <c r="F53" s="190">
        <f>SUM(F54:F54)</f>
        <v>0</v>
      </c>
      <c r="G53" s="190">
        <f>SUM(G54:G54)</f>
        <v>4</v>
      </c>
      <c r="H53" s="190">
        <f>SUM(H54:H54)</f>
        <v>3.9</v>
      </c>
      <c r="I53" s="190">
        <f t="shared" si="0"/>
        <v>97.5</v>
      </c>
    </row>
    <row r="54" spans="1:9">
      <c r="A54" s="453" t="s">
        <v>420</v>
      </c>
      <c r="B54" s="454"/>
      <c r="C54" s="455"/>
      <c r="D54" s="183" t="s">
        <v>421</v>
      </c>
      <c r="E54" s="192">
        <v>9</v>
      </c>
      <c r="F54" s="192"/>
      <c r="G54" s="192">
        <v>4</v>
      </c>
      <c r="H54" s="192">
        <v>3.9</v>
      </c>
      <c r="I54" s="190">
        <f t="shared" si="0"/>
        <v>97.5</v>
      </c>
    </row>
    <row r="55" spans="1:9" ht="25.5">
      <c r="A55" s="442" t="s">
        <v>422</v>
      </c>
      <c r="B55" s="421"/>
      <c r="C55" s="421"/>
      <c r="D55" s="193" t="s">
        <v>423</v>
      </c>
      <c r="E55" s="190" t="e">
        <f>E56+#REF!</f>
        <v>#REF!</v>
      </c>
      <c r="F55" s="190" t="e">
        <f>F56+#REF!</f>
        <v>#REF!</v>
      </c>
      <c r="G55" s="190">
        <f>G56</f>
        <v>245.5</v>
      </c>
      <c r="H55" s="190">
        <f>H56</f>
        <v>96.1</v>
      </c>
      <c r="I55" s="190">
        <f t="shared" si="0"/>
        <v>39.144602851323832</v>
      </c>
    </row>
    <row r="56" spans="1:9">
      <c r="A56" s="442" t="s">
        <v>424</v>
      </c>
      <c r="B56" s="421"/>
      <c r="C56" s="421"/>
      <c r="D56" s="199" t="s">
        <v>425</v>
      </c>
      <c r="E56" s="200">
        <f t="shared" ref="E56:H57" si="1">E57</f>
        <v>455</v>
      </c>
      <c r="F56" s="200">
        <f t="shared" si="1"/>
        <v>0</v>
      </c>
      <c r="G56" s="200">
        <f t="shared" si="1"/>
        <v>245.5</v>
      </c>
      <c r="H56" s="200">
        <f t="shared" si="1"/>
        <v>96.1</v>
      </c>
      <c r="I56" s="190">
        <f t="shared" si="0"/>
        <v>39.144602851323832</v>
      </c>
    </row>
    <row r="57" spans="1:9">
      <c r="A57" s="442" t="s">
        <v>426</v>
      </c>
      <c r="B57" s="421"/>
      <c r="C57" s="421"/>
      <c r="D57" s="182" t="s">
        <v>427</v>
      </c>
      <c r="E57" s="200">
        <f t="shared" si="1"/>
        <v>455</v>
      </c>
      <c r="F57" s="200">
        <f t="shared" si="1"/>
        <v>0</v>
      </c>
      <c r="G57" s="200">
        <f t="shared" si="1"/>
        <v>245.5</v>
      </c>
      <c r="H57" s="200">
        <f t="shared" si="1"/>
        <v>96.1</v>
      </c>
      <c r="I57" s="190">
        <f t="shared" si="0"/>
        <v>39.144602851323832</v>
      </c>
    </row>
    <row r="58" spans="1:9" ht="25.5">
      <c r="A58" s="421" t="s">
        <v>428</v>
      </c>
      <c r="B58" s="421"/>
      <c r="C58" s="421"/>
      <c r="D58" s="183" t="s">
        <v>429</v>
      </c>
      <c r="E58" s="192">
        <v>455</v>
      </c>
      <c r="F58" s="192"/>
      <c r="G58" s="192">
        <v>245.5</v>
      </c>
      <c r="H58" s="192">
        <v>96.1</v>
      </c>
      <c r="I58" s="190">
        <f t="shared" si="0"/>
        <v>39.144602851323832</v>
      </c>
    </row>
    <row r="59" spans="1:9" s="5" customFormat="1" ht="25.5">
      <c r="A59" s="447" t="s">
        <v>430</v>
      </c>
      <c r="B59" s="447"/>
      <c r="C59" s="447"/>
      <c r="D59" s="184" t="s">
        <v>431</v>
      </c>
      <c r="E59" s="190">
        <f t="shared" ref="E59:H61" si="2">SUM(E60)</f>
        <v>150</v>
      </c>
      <c r="F59" s="190">
        <f t="shared" si="2"/>
        <v>0</v>
      </c>
      <c r="G59" s="190">
        <f t="shared" si="2"/>
        <v>150</v>
      </c>
      <c r="H59" s="190">
        <f>H60</f>
        <v>116.5</v>
      </c>
      <c r="I59" s="190">
        <f t="shared" si="0"/>
        <v>77.666666666666657</v>
      </c>
    </row>
    <row r="60" spans="1:9" s="5" customFormat="1" ht="25.5">
      <c r="A60" s="447" t="s">
        <v>432</v>
      </c>
      <c r="B60" s="447"/>
      <c r="C60" s="447"/>
      <c r="D60" s="184" t="s">
        <v>433</v>
      </c>
      <c r="E60" s="190">
        <f t="shared" si="2"/>
        <v>150</v>
      </c>
      <c r="F60" s="190">
        <f t="shared" si="2"/>
        <v>0</v>
      </c>
      <c r="G60" s="190">
        <f t="shared" si="2"/>
        <v>150</v>
      </c>
      <c r="H60" s="190">
        <f t="shared" si="2"/>
        <v>116.5</v>
      </c>
      <c r="I60" s="190">
        <f t="shared" si="0"/>
        <v>77.666666666666657</v>
      </c>
    </row>
    <row r="61" spans="1:9" ht="25.5">
      <c r="A61" s="447" t="s">
        <v>434</v>
      </c>
      <c r="B61" s="447"/>
      <c r="C61" s="447"/>
      <c r="D61" s="183" t="s">
        <v>435</v>
      </c>
      <c r="E61" s="190">
        <f t="shared" si="2"/>
        <v>150</v>
      </c>
      <c r="F61" s="190">
        <f t="shared" si="2"/>
        <v>0</v>
      </c>
      <c r="G61" s="190">
        <f t="shared" si="2"/>
        <v>150</v>
      </c>
      <c r="H61" s="190">
        <f t="shared" si="2"/>
        <v>116.5</v>
      </c>
      <c r="I61" s="190">
        <f t="shared" si="0"/>
        <v>77.666666666666657</v>
      </c>
    </row>
    <row r="62" spans="1:9" ht="51">
      <c r="A62" s="446" t="s">
        <v>436</v>
      </c>
      <c r="B62" s="446"/>
      <c r="C62" s="446"/>
      <c r="D62" s="183" t="s">
        <v>437</v>
      </c>
      <c r="E62" s="192">
        <v>150</v>
      </c>
      <c r="F62" s="192"/>
      <c r="G62" s="192">
        <v>150</v>
      </c>
      <c r="H62" s="192">
        <v>116.5</v>
      </c>
      <c r="I62" s="190">
        <f t="shared" si="0"/>
        <v>77.666666666666657</v>
      </c>
    </row>
    <row r="63" spans="1:9" ht="18.75">
      <c r="A63" s="447" t="s">
        <v>438</v>
      </c>
      <c r="B63" s="447"/>
      <c r="C63" s="447"/>
      <c r="D63" s="201" t="s">
        <v>439</v>
      </c>
      <c r="E63" s="190" t="e">
        <f>SUM(E64)</f>
        <v>#REF!</v>
      </c>
      <c r="F63" s="190" t="e">
        <f>SUM(F64)</f>
        <v>#REF!</v>
      </c>
      <c r="G63" s="190">
        <f>SUM(G64)</f>
        <v>620</v>
      </c>
      <c r="H63" s="190">
        <f>SUM(H64)</f>
        <v>302.5</v>
      </c>
      <c r="I63" s="190">
        <f t="shared" si="0"/>
        <v>48.79032258064516</v>
      </c>
    </row>
    <row r="64" spans="1:9" ht="24" customHeight="1">
      <c r="A64" s="447" t="s">
        <v>440</v>
      </c>
      <c r="B64" s="447"/>
      <c r="C64" s="447"/>
      <c r="D64" s="184" t="s">
        <v>441</v>
      </c>
      <c r="E64" s="190" t="e">
        <f>SUM(E65+E67+E69+E71+E73+E75+E77+E79+E81+#REF!)</f>
        <v>#REF!</v>
      </c>
      <c r="F64" s="190" t="e">
        <f>SUM(F65+F67+F69+F71+F73+F75+F77+F79+F81+#REF!)</f>
        <v>#REF!</v>
      </c>
      <c r="G64" s="190">
        <f>SUM(G65+G67+G69+G71+G73+G75+G77+G79+G81)</f>
        <v>620</v>
      </c>
      <c r="H64" s="190">
        <f>SUM(H65+H67+H69+H71+H73+H75+H77+H79+H81+H85)</f>
        <v>302.5</v>
      </c>
      <c r="I64" s="190">
        <f t="shared" si="0"/>
        <v>48.79032258064516</v>
      </c>
    </row>
    <row r="65" spans="1:9" ht="39" customHeight="1">
      <c r="A65" s="448" t="s">
        <v>442</v>
      </c>
      <c r="B65" s="448"/>
      <c r="C65" s="448"/>
      <c r="D65" s="193" t="s">
        <v>522</v>
      </c>
      <c r="E65" s="190">
        <f>SUM(E66)</f>
        <v>130</v>
      </c>
      <c r="F65" s="190">
        <f>SUM(F66)</f>
        <v>0</v>
      </c>
      <c r="G65" s="190">
        <f>SUM(G66)</f>
        <v>90</v>
      </c>
      <c r="H65" s="190">
        <f>SUM(H66)</f>
        <v>3.9</v>
      </c>
      <c r="I65" s="190">
        <f t="shared" si="0"/>
        <v>4.3333333333333339</v>
      </c>
    </row>
    <row r="66" spans="1:9" ht="66.75" customHeight="1">
      <c r="A66" s="449" t="s">
        <v>443</v>
      </c>
      <c r="B66" s="449"/>
      <c r="C66" s="449"/>
      <c r="D66" s="202" t="s">
        <v>523</v>
      </c>
      <c r="E66" s="203">
        <v>130</v>
      </c>
      <c r="F66" s="203"/>
      <c r="G66" s="203">
        <v>90</v>
      </c>
      <c r="H66" s="203">
        <v>3.9</v>
      </c>
      <c r="I66" s="190">
        <f t="shared" si="0"/>
        <v>4.3333333333333339</v>
      </c>
    </row>
    <row r="67" spans="1:9" ht="66" customHeight="1">
      <c r="A67" s="443" t="s">
        <v>444</v>
      </c>
      <c r="B67" s="443"/>
      <c r="C67" s="443"/>
      <c r="D67" s="193" t="s">
        <v>524</v>
      </c>
      <c r="E67" s="190">
        <f>SUM(E68)</f>
        <v>60</v>
      </c>
      <c r="F67" s="190">
        <f>SUM(F68)</f>
        <v>0</v>
      </c>
      <c r="G67" s="190">
        <f>SUM(G68)</f>
        <v>180</v>
      </c>
      <c r="H67" s="190">
        <f>SUM(H68)</f>
        <v>35.1</v>
      </c>
      <c r="I67" s="190">
        <f t="shared" si="0"/>
        <v>19.5</v>
      </c>
    </row>
    <row r="68" spans="1:9" ht="76.5" customHeight="1">
      <c r="A68" s="444" t="s">
        <v>445</v>
      </c>
      <c r="B68" s="444"/>
      <c r="C68" s="444"/>
      <c r="D68" s="182" t="s">
        <v>525</v>
      </c>
      <c r="E68" s="192">
        <v>60</v>
      </c>
      <c r="F68" s="192"/>
      <c r="G68" s="192">
        <v>180</v>
      </c>
      <c r="H68" s="192">
        <v>35.1</v>
      </c>
      <c r="I68" s="190">
        <f t="shared" si="0"/>
        <v>19.5</v>
      </c>
    </row>
    <row r="69" spans="1:9" ht="44.25" customHeight="1">
      <c r="A69" s="445" t="s">
        <v>446</v>
      </c>
      <c r="B69" s="445"/>
      <c r="C69" s="445"/>
      <c r="D69" s="204" t="s">
        <v>526</v>
      </c>
      <c r="E69" s="190">
        <f>SUM(E70)</f>
        <v>15</v>
      </c>
      <c r="F69" s="190">
        <f>SUM(F70)</f>
        <v>0</v>
      </c>
      <c r="G69" s="190">
        <f>SUM(G70)</f>
        <v>5</v>
      </c>
      <c r="H69" s="190">
        <f>SUM(H70)</f>
        <v>19.3</v>
      </c>
      <c r="I69" s="190">
        <f t="shared" si="0"/>
        <v>386.00000000000006</v>
      </c>
    </row>
    <row r="70" spans="1:9" ht="63.75">
      <c r="A70" s="446" t="s">
        <v>447</v>
      </c>
      <c r="B70" s="446"/>
      <c r="C70" s="446"/>
      <c r="D70" s="205" t="s">
        <v>527</v>
      </c>
      <c r="E70" s="192">
        <v>15</v>
      </c>
      <c r="F70" s="192"/>
      <c r="G70" s="192">
        <v>5</v>
      </c>
      <c r="H70" s="192">
        <v>19.3</v>
      </c>
      <c r="I70" s="190">
        <f t="shared" si="0"/>
        <v>386.00000000000006</v>
      </c>
    </row>
    <row r="71" spans="1:9" ht="53.25" customHeight="1">
      <c r="A71" s="447" t="s">
        <v>448</v>
      </c>
      <c r="B71" s="447"/>
      <c r="C71" s="447"/>
      <c r="D71" s="206" t="s">
        <v>528</v>
      </c>
      <c r="E71" s="190">
        <f>SUM(E72)</f>
        <v>5</v>
      </c>
      <c r="F71" s="190">
        <f>SUM(F72)</f>
        <v>0</v>
      </c>
      <c r="G71" s="190">
        <f>SUM(G72)</f>
        <v>3</v>
      </c>
      <c r="H71" s="190">
        <f>SUM(H72)</f>
        <v>0</v>
      </c>
      <c r="I71" s="190">
        <f t="shared" si="0"/>
        <v>0</v>
      </c>
    </row>
    <row r="72" spans="1:9" ht="78" customHeight="1">
      <c r="A72" s="446" t="s">
        <v>449</v>
      </c>
      <c r="B72" s="446"/>
      <c r="C72" s="446"/>
      <c r="D72" s="207" t="s">
        <v>529</v>
      </c>
      <c r="E72" s="192">
        <v>5</v>
      </c>
      <c r="F72" s="192"/>
      <c r="G72" s="192">
        <v>3</v>
      </c>
      <c r="H72" s="192"/>
      <c r="I72" s="190">
        <f t="shared" si="0"/>
        <v>0</v>
      </c>
    </row>
    <row r="73" spans="1:9" ht="54.75" customHeight="1">
      <c r="A73" s="422" t="s">
        <v>450</v>
      </c>
      <c r="B73" s="423"/>
      <c r="C73" s="424"/>
      <c r="D73" s="208" t="s">
        <v>530</v>
      </c>
      <c r="E73" s="190">
        <f>SUM(E74)</f>
        <v>40</v>
      </c>
      <c r="F73" s="190">
        <f>SUM(F74)</f>
        <v>0</v>
      </c>
      <c r="G73" s="190">
        <f>SUM(G74)</f>
        <v>36</v>
      </c>
      <c r="H73" s="190">
        <f>SUM(H74)</f>
        <v>0</v>
      </c>
      <c r="I73" s="190">
        <f t="shared" si="0"/>
        <v>0</v>
      </c>
    </row>
    <row r="74" spans="1:9" ht="78.75" customHeight="1">
      <c r="A74" s="421" t="s">
        <v>451</v>
      </c>
      <c r="B74" s="421"/>
      <c r="C74" s="421"/>
      <c r="D74" s="209" t="s">
        <v>531</v>
      </c>
      <c r="E74" s="58">
        <v>40</v>
      </c>
      <c r="F74" s="58"/>
      <c r="G74" s="58">
        <v>36</v>
      </c>
      <c r="H74" s="58"/>
      <c r="I74" s="190">
        <f t="shared" si="0"/>
        <v>0</v>
      </c>
    </row>
    <row r="75" spans="1:9" ht="57" customHeight="1">
      <c r="A75" s="4"/>
      <c r="B75" s="4"/>
      <c r="C75" s="4"/>
      <c r="D75" s="208" t="s">
        <v>532</v>
      </c>
      <c r="E75" s="190">
        <f>SUM(E76)</f>
        <v>10</v>
      </c>
      <c r="F75" s="190">
        <f>SUM(F76)</f>
        <v>0</v>
      </c>
      <c r="G75" s="190">
        <f>SUM(G76)</f>
        <v>10</v>
      </c>
      <c r="H75" s="190">
        <f>SUM(H76)</f>
        <v>2</v>
      </c>
      <c r="I75" s="190">
        <f t="shared" si="0"/>
        <v>20</v>
      </c>
    </row>
    <row r="76" spans="1:9" ht="70.5" customHeight="1">
      <c r="A76" s="421" t="s">
        <v>452</v>
      </c>
      <c r="B76" s="421"/>
      <c r="C76" s="421"/>
      <c r="D76" s="209" t="s">
        <v>533</v>
      </c>
      <c r="E76" s="210">
        <v>10</v>
      </c>
      <c r="F76" s="210"/>
      <c r="G76" s="192">
        <v>10</v>
      </c>
      <c r="H76" s="192">
        <v>2</v>
      </c>
      <c r="I76" s="190">
        <f t="shared" si="0"/>
        <v>20</v>
      </c>
    </row>
    <row r="77" spans="1:9" ht="41.25" customHeight="1">
      <c r="A77" s="442" t="s">
        <v>453</v>
      </c>
      <c r="B77" s="442"/>
      <c r="C77" s="442"/>
      <c r="D77" s="208" t="s">
        <v>454</v>
      </c>
      <c r="E77" s="190">
        <f>SUM(E78)</f>
        <v>64</v>
      </c>
      <c r="F77" s="190">
        <f>SUM(F78)</f>
        <v>0</v>
      </c>
      <c r="G77" s="190">
        <f>SUM(G78)</f>
        <v>50</v>
      </c>
      <c r="H77" s="190">
        <f>SUM(H78)</f>
        <v>3</v>
      </c>
      <c r="I77" s="190">
        <f t="shared" ref="I77:I133" si="3">H77/G77*100</f>
        <v>6</v>
      </c>
    </row>
    <row r="78" spans="1:9" ht="65.25" customHeight="1">
      <c r="A78" s="421" t="s">
        <v>455</v>
      </c>
      <c r="B78" s="421"/>
      <c r="C78" s="421"/>
      <c r="D78" s="209" t="s">
        <v>456</v>
      </c>
      <c r="E78" s="192">
        <v>64</v>
      </c>
      <c r="F78" s="192"/>
      <c r="G78" s="192">
        <v>50</v>
      </c>
      <c r="H78" s="192">
        <v>3</v>
      </c>
      <c r="I78" s="190">
        <f t="shared" si="3"/>
        <v>6</v>
      </c>
    </row>
    <row r="79" spans="1:9" ht="51.75" customHeight="1">
      <c r="A79" s="442" t="s">
        <v>457</v>
      </c>
      <c r="B79" s="442"/>
      <c r="C79" s="442"/>
      <c r="D79" s="204" t="s">
        <v>534</v>
      </c>
      <c r="E79" s="190">
        <f>SUM(E80)</f>
        <v>140</v>
      </c>
      <c r="F79" s="190">
        <f>SUM(F80)</f>
        <v>0</v>
      </c>
      <c r="G79" s="190">
        <f>SUM(G80)</f>
        <v>100</v>
      </c>
      <c r="H79" s="190">
        <f>SUM(H80)</f>
        <v>20</v>
      </c>
      <c r="I79" s="190">
        <f t="shared" si="3"/>
        <v>20</v>
      </c>
    </row>
    <row r="80" spans="1:9" ht="69" customHeight="1">
      <c r="A80" s="421" t="s">
        <v>458</v>
      </c>
      <c r="B80" s="421"/>
      <c r="C80" s="421"/>
      <c r="D80" s="205" t="s">
        <v>535</v>
      </c>
      <c r="E80" s="192">
        <v>140</v>
      </c>
      <c r="F80" s="192"/>
      <c r="G80" s="192">
        <v>100</v>
      </c>
      <c r="H80" s="192">
        <v>20</v>
      </c>
      <c r="I80" s="190">
        <f t="shared" si="3"/>
        <v>20</v>
      </c>
    </row>
    <row r="81" spans="1:9" ht="25.5">
      <c r="A81" s="422" t="s">
        <v>459</v>
      </c>
      <c r="B81" s="423"/>
      <c r="C81" s="424"/>
      <c r="D81" s="184" t="s">
        <v>460</v>
      </c>
      <c r="E81" s="190" t="e">
        <f>SUM(E82 +#REF!)</f>
        <v>#REF!</v>
      </c>
      <c r="F81" s="190" t="e">
        <f>SUM(F82 +#REF!)</f>
        <v>#REF!</v>
      </c>
      <c r="G81" s="190">
        <f>SUM(G82+G84 )</f>
        <v>146</v>
      </c>
      <c r="H81" s="190">
        <v>32.299999999999997</v>
      </c>
      <c r="I81" s="190">
        <f t="shared" si="3"/>
        <v>22.123287671232873</v>
      </c>
    </row>
    <row r="82" spans="1:9" ht="51" customHeight="1">
      <c r="A82" s="421" t="s">
        <v>461</v>
      </c>
      <c r="B82" s="421"/>
      <c r="C82" s="421"/>
      <c r="D82" s="183" t="s">
        <v>462</v>
      </c>
      <c r="E82" s="210">
        <v>80</v>
      </c>
      <c r="F82" s="210"/>
      <c r="G82" s="192">
        <v>100</v>
      </c>
      <c r="H82" s="192">
        <v>30.3</v>
      </c>
      <c r="I82" s="190">
        <f t="shared" si="3"/>
        <v>30.3</v>
      </c>
    </row>
    <row r="83" spans="1:9" ht="51" hidden="1" customHeight="1">
      <c r="A83" s="360"/>
      <c r="B83" s="360"/>
      <c r="C83" s="360"/>
      <c r="D83" s="183"/>
      <c r="E83" s="210"/>
      <c r="F83" s="210"/>
      <c r="G83" s="192"/>
      <c r="H83" s="192"/>
      <c r="I83" s="190"/>
    </row>
    <row r="84" spans="1:9" ht="39" customHeight="1">
      <c r="A84" s="421" t="s">
        <v>463</v>
      </c>
      <c r="B84" s="421"/>
      <c r="C84" s="421"/>
      <c r="D84" s="183" t="s">
        <v>464</v>
      </c>
      <c r="E84" s="210"/>
      <c r="F84" s="210"/>
      <c r="G84" s="192">
        <v>46</v>
      </c>
      <c r="H84" s="192">
        <v>2</v>
      </c>
      <c r="I84" s="190">
        <v>4.3</v>
      </c>
    </row>
    <row r="85" spans="1:9" ht="32.25" customHeight="1">
      <c r="A85" s="428" t="s">
        <v>811</v>
      </c>
      <c r="B85" s="429"/>
      <c r="C85" s="430"/>
      <c r="D85" s="362" t="s">
        <v>803</v>
      </c>
      <c r="E85" s="210"/>
      <c r="F85" s="210"/>
      <c r="G85" s="192"/>
      <c r="H85" s="190">
        <f>SUM(H86+H88)</f>
        <v>186.89999999999998</v>
      </c>
      <c r="I85" s="190"/>
    </row>
    <row r="86" spans="1:9" ht="51" customHeight="1">
      <c r="A86" s="431" t="s">
        <v>813</v>
      </c>
      <c r="B86" s="431"/>
      <c r="C86" s="431"/>
      <c r="D86" s="20" t="s">
        <v>804</v>
      </c>
      <c r="E86" s="210"/>
      <c r="F86" s="210"/>
      <c r="G86" s="192"/>
      <c r="H86" s="190">
        <f>SUM(H87)</f>
        <v>12.7</v>
      </c>
      <c r="I86" s="190"/>
    </row>
    <row r="87" spans="1:9" ht="51" customHeight="1">
      <c r="A87" s="431" t="s">
        <v>812</v>
      </c>
      <c r="B87" s="431"/>
      <c r="C87" s="431"/>
      <c r="D87" s="20" t="s">
        <v>804</v>
      </c>
      <c r="E87" s="210"/>
      <c r="F87" s="210"/>
      <c r="G87" s="192"/>
      <c r="H87" s="192">
        <v>12.7</v>
      </c>
      <c r="I87" s="190"/>
    </row>
    <row r="88" spans="1:9" ht="21" customHeight="1">
      <c r="A88" s="431" t="s">
        <v>814</v>
      </c>
      <c r="B88" s="431"/>
      <c r="C88" s="431"/>
      <c r="D88" s="405" t="s">
        <v>805</v>
      </c>
      <c r="E88" s="210"/>
      <c r="F88" s="210"/>
      <c r="G88" s="192"/>
      <c r="H88" s="190">
        <f>SUM(H89)</f>
        <v>174.2</v>
      </c>
      <c r="I88" s="190"/>
    </row>
    <row r="89" spans="1:9" ht="92.25" customHeight="1">
      <c r="A89" s="431" t="s">
        <v>814</v>
      </c>
      <c r="B89" s="431"/>
      <c r="C89" s="431"/>
      <c r="D89" s="20" t="s">
        <v>806</v>
      </c>
      <c r="E89" s="210"/>
      <c r="F89" s="210"/>
      <c r="G89" s="192"/>
      <c r="H89" s="192">
        <v>174.2</v>
      </c>
      <c r="I89" s="190"/>
    </row>
    <row r="90" spans="1:9" ht="17.25" customHeight="1">
      <c r="A90" s="425" t="s">
        <v>815</v>
      </c>
      <c r="B90" s="426"/>
      <c r="C90" s="427"/>
      <c r="D90" s="361" t="s">
        <v>807</v>
      </c>
      <c r="E90" s="210"/>
      <c r="F90" s="210"/>
      <c r="G90" s="192"/>
      <c r="H90" s="190">
        <f>SUM(H91+H93)</f>
        <v>0.2</v>
      </c>
      <c r="I90" s="190"/>
    </row>
    <row r="91" spans="1:9" ht="19.5" customHeight="1">
      <c r="A91" s="425" t="s">
        <v>816</v>
      </c>
      <c r="B91" s="426"/>
      <c r="C91" s="427"/>
      <c r="D91" s="20" t="s">
        <v>810</v>
      </c>
      <c r="E91" s="210"/>
      <c r="F91" s="210"/>
      <c r="G91" s="192"/>
      <c r="H91" s="190">
        <f>SUM(H92)</f>
        <v>0.1</v>
      </c>
      <c r="I91" s="190"/>
    </row>
    <row r="92" spans="1:9" ht="27" customHeight="1">
      <c r="A92" s="439" t="s">
        <v>817</v>
      </c>
      <c r="B92" s="440"/>
      <c r="C92" s="441"/>
      <c r="D92" s="20" t="s">
        <v>809</v>
      </c>
      <c r="E92" s="210"/>
      <c r="F92" s="210"/>
      <c r="G92" s="192"/>
      <c r="H92" s="192">
        <v>0.1</v>
      </c>
      <c r="I92" s="190"/>
    </row>
    <row r="93" spans="1:9" ht="10.5" customHeight="1">
      <c r="A93" s="439" t="s">
        <v>818</v>
      </c>
      <c r="B93" s="440"/>
      <c r="C93" s="441"/>
      <c r="D93" s="20" t="s">
        <v>807</v>
      </c>
      <c r="E93" s="210"/>
      <c r="F93" s="210"/>
      <c r="G93" s="192"/>
      <c r="H93" s="190">
        <f>SUM(H94)</f>
        <v>0.1</v>
      </c>
      <c r="I93" s="190"/>
    </row>
    <row r="94" spans="1:9" ht="15.75" customHeight="1">
      <c r="A94" s="439" t="s">
        <v>819</v>
      </c>
      <c r="B94" s="440"/>
      <c r="C94" s="441"/>
      <c r="D94" s="20" t="s">
        <v>808</v>
      </c>
      <c r="E94" s="210"/>
      <c r="F94" s="210"/>
      <c r="G94" s="192"/>
      <c r="H94" s="192">
        <v>0.1</v>
      </c>
      <c r="I94" s="190"/>
    </row>
    <row r="95" spans="1:9">
      <c r="A95" s="420" t="s">
        <v>465</v>
      </c>
      <c r="B95" s="420"/>
      <c r="C95" s="420"/>
      <c r="D95" s="211" t="s">
        <v>466</v>
      </c>
      <c r="E95" s="212" t="e">
        <f>E96+#REF!</f>
        <v>#REF!</v>
      </c>
      <c r="F95" s="212" t="e">
        <f>F96+#REF!</f>
        <v>#REF!</v>
      </c>
      <c r="G95" s="212">
        <f>G96+G128</f>
        <v>351511.89999999997</v>
      </c>
      <c r="H95" s="212">
        <f>H96+H128+H130</f>
        <v>78528.800000000003</v>
      </c>
      <c r="I95" s="190">
        <f t="shared" si="3"/>
        <v>22.340296302913217</v>
      </c>
    </row>
    <row r="96" spans="1:9" ht="25.5">
      <c r="A96" s="420" t="s">
        <v>467</v>
      </c>
      <c r="B96" s="420"/>
      <c r="C96" s="420"/>
      <c r="D96" s="20" t="s">
        <v>468</v>
      </c>
      <c r="E96" s="212" t="e">
        <f>E98+E101+E116+E119</f>
        <v>#REF!</v>
      </c>
      <c r="F96" s="212" t="e">
        <f>F98+F101+F116+F119</f>
        <v>#REF!</v>
      </c>
      <c r="G96" s="212">
        <f>G97+G101+G116+G119</f>
        <v>330242.8</v>
      </c>
      <c r="H96" s="212">
        <f>H97+H101+H116+H119</f>
        <v>78640.600000000006</v>
      </c>
      <c r="I96" s="190">
        <f t="shared" si="3"/>
        <v>23.812964279614878</v>
      </c>
    </row>
    <row r="97" spans="1:9">
      <c r="A97" s="420" t="s">
        <v>469</v>
      </c>
      <c r="B97" s="420"/>
      <c r="C97" s="420"/>
      <c r="D97" s="213" t="s">
        <v>470</v>
      </c>
      <c r="E97" s="212">
        <f>SUM(E99:E99)</f>
        <v>79925</v>
      </c>
      <c r="F97" s="212">
        <f>SUM(F99:F99)</f>
        <v>0</v>
      </c>
      <c r="G97" s="212">
        <f>G98</f>
        <v>136977</v>
      </c>
      <c r="H97" s="212">
        <f>H98</f>
        <v>50800</v>
      </c>
      <c r="I97" s="190">
        <f t="shared" si="3"/>
        <v>37.086518174584057</v>
      </c>
    </row>
    <row r="98" spans="1:9" ht="25.5">
      <c r="A98" s="414" t="s">
        <v>471</v>
      </c>
      <c r="B98" s="414"/>
      <c r="C98" s="414"/>
      <c r="D98" s="20" t="s">
        <v>472</v>
      </c>
      <c r="E98" s="212">
        <f>E99</f>
        <v>79925</v>
      </c>
      <c r="F98" s="212">
        <f>F99</f>
        <v>0</v>
      </c>
      <c r="G98" s="212">
        <f>G99+G100</f>
        <v>136977</v>
      </c>
      <c r="H98" s="212">
        <f>H99+H100</f>
        <v>50800</v>
      </c>
      <c r="I98" s="190">
        <f t="shared" si="3"/>
        <v>37.086518174584057</v>
      </c>
    </row>
    <row r="99" spans="1:9" ht="25.5">
      <c r="A99" s="414" t="s">
        <v>473</v>
      </c>
      <c r="B99" s="414"/>
      <c r="C99" s="414"/>
      <c r="D99" s="20" t="s">
        <v>474</v>
      </c>
      <c r="E99" s="58">
        <v>79925</v>
      </c>
      <c r="F99" s="58"/>
      <c r="G99" s="58">
        <v>120777</v>
      </c>
      <c r="H99" s="58">
        <v>50800</v>
      </c>
      <c r="I99" s="190">
        <f t="shared" si="3"/>
        <v>42.060988433228182</v>
      </c>
    </row>
    <row r="100" spans="1:9" ht="25.5">
      <c r="A100" s="415" t="s">
        <v>729</v>
      </c>
      <c r="B100" s="415"/>
      <c r="C100" s="415"/>
      <c r="D100" s="20" t="s">
        <v>730</v>
      </c>
      <c r="E100" s="58"/>
      <c r="F100" s="58"/>
      <c r="G100" s="58">
        <v>16200</v>
      </c>
      <c r="H100" s="58"/>
      <c r="I100" s="190">
        <f t="shared" si="3"/>
        <v>0</v>
      </c>
    </row>
    <row r="101" spans="1:9" ht="29.25" customHeight="1">
      <c r="A101" s="420" t="s">
        <v>475</v>
      </c>
      <c r="B101" s="420"/>
      <c r="C101" s="420"/>
      <c r="D101" s="213" t="s">
        <v>476</v>
      </c>
      <c r="E101" s="212" t="e">
        <f>#REF!+E104+#REF!+E114</f>
        <v>#REF!</v>
      </c>
      <c r="F101" s="212" t="e">
        <f>#REF!+F104+#REF!+F114+F107+#REF!+#REF!+F111</f>
        <v>#REF!</v>
      </c>
      <c r="G101" s="212">
        <f>G104+G106+G110+G114+G108+G112+G102</f>
        <v>79357.000000000015</v>
      </c>
      <c r="H101" s="212">
        <f>H104+H106+H110+H114+H108+H112+H102</f>
        <v>2706.3</v>
      </c>
      <c r="I101" s="190">
        <f t="shared" si="3"/>
        <v>3.4102851670300036</v>
      </c>
    </row>
    <row r="102" spans="1:9" ht="63.75">
      <c r="A102" s="415" t="s">
        <v>776</v>
      </c>
      <c r="B102" s="415"/>
      <c r="C102" s="415"/>
      <c r="D102" s="214" t="s">
        <v>777</v>
      </c>
      <c r="E102" s="348">
        <f>E103</f>
        <v>20000</v>
      </c>
      <c r="F102" s="348">
        <f>F103</f>
        <v>0</v>
      </c>
      <c r="G102" s="348">
        <f>G103</f>
        <v>3767.1</v>
      </c>
      <c r="H102" s="348">
        <f>H103</f>
        <v>0</v>
      </c>
      <c r="I102" s="190">
        <f t="shared" si="3"/>
        <v>0</v>
      </c>
    </row>
    <row r="103" spans="1:9" ht="76.5">
      <c r="A103" s="415" t="s">
        <v>778</v>
      </c>
      <c r="B103" s="415"/>
      <c r="C103" s="415"/>
      <c r="D103" s="20" t="s">
        <v>779</v>
      </c>
      <c r="E103" s="215">
        <v>20000</v>
      </c>
      <c r="F103" s="215"/>
      <c r="G103" s="215">
        <v>3767.1</v>
      </c>
      <c r="H103" s="215"/>
      <c r="I103" s="190">
        <f t="shared" si="3"/>
        <v>0</v>
      </c>
    </row>
    <row r="104" spans="1:9" ht="40.5" customHeight="1">
      <c r="A104" s="417" t="s">
        <v>477</v>
      </c>
      <c r="B104" s="418"/>
      <c r="C104" s="419"/>
      <c r="D104" s="20" t="s">
        <v>478</v>
      </c>
      <c r="E104" s="216">
        <f>E105</f>
        <v>3386.9</v>
      </c>
      <c r="F104" s="216">
        <f>F105</f>
        <v>403.7</v>
      </c>
      <c r="G104" s="216">
        <f>G105</f>
        <v>3800.4</v>
      </c>
      <c r="H104" s="216">
        <f>H105</f>
        <v>1139.7</v>
      </c>
      <c r="I104" s="190">
        <f t="shared" si="3"/>
        <v>29.988948531733499</v>
      </c>
    </row>
    <row r="105" spans="1:9" ht="51">
      <c r="A105" s="417" t="s">
        <v>479</v>
      </c>
      <c r="B105" s="418"/>
      <c r="C105" s="419"/>
      <c r="D105" s="20" t="s">
        <v>480</v>
      </c>
      <c r="E105" s="215">
        <v>3386.9</v>
      </c>
      <c r="F105" s="215">
        <v>403.7</v>
      </c>
      <c r="G105" s="215">
        <v>3800.4</v>
      </c>
      <c r="H105" s="215">
        <v>1139.7</v>
      </c>
      <c r="I105" s="190">
        <f t="shared" si="3"/>
        <v>29.988948531733499</v>
      </c>
    </row>
    <row r="106" spans="1:9" ht="51">
      <c r="A106" s="435" t="s">
        <v>481</v>
      </c>
      <c r="B106" s="417"/>
      <c r="C106" s="436"/>
      <c r="D106" s="214" t="s">
        <v>482</v>
      </c>
      <c r="E106" s="215"/>
      <c r="F106" s="215"/>
      <c r="G106" s="216">
        <f>G107</f>
        <v>740.6</v>
      </c>
      <c r="H106" s="216">
        <f>H107</f>
        <v>185.1</v>
      </c>
      <c r="I106" s="190">
        <f t="shared" si="3"/>
        <v>24.993248717256279</v>
      </c>
    </row>
    <row r="107" spans="1:9" ht="51">
      <c r="A107" s="435" t="s">
        <v>483</v>
      </c>
      <c r="B107" s="417"/>
      <c r="C107" s="436"/>
      <c r="D107" s="217" t="s">
        <v>484</v>
      </c>
      <c r="E107" s="215"/>
      <c r="F107" s="215">
        <v>873.7</v>
      </c>
      <c r="G107" s="215">
        <v>740.6</v>
      </c>
      <c r="H107" s="215">
        <v>185.1</v>
      </c>
      <c r="I107" s="190">
        <f t="shared" si="3"/>
        <v>24.993248717256279</v>
      </c>
    </row>
    <row r="108" spans="1:9" ht="28.5" customHeight="1">
      <c r="A108" s="415" t="s">
        <v>559</v>
      </c>
      <c r="B108" s="415"/>
      <c r="C108" s="415"/>
      <c r="D108" s="217" t="s">
        <v>560</v>
      </c>
      <c r="E108" s="215"/>
      <c r="F108" s="216"/>
      <c r="G108" s="216">
        <f>G109</f>
        <v>2740</v>
      </c>
      <c r="H108" s="216">
        <f>H109</f>
        <v>0</v>
      </c>
      <c r="I108" s="190">
        <f t="shared" si="3"/>
        <v>0</v>
      </c>
    </row>
    <row r="109" spans="1:9" ht="28.5" customHeight="1">
      <c r="A109" s="415" t="s">
        <v>561</v>
      </c>
      <c r="B109" s="415"/>
      <c r="C109" s="415"/>
      <c r="D109" s="217" t="s">
        <v>562</v>
      </c>
      <c r="E109" s="215"/>
      <c r="F109" s="216"/>
      <c r="G109" s="58">
        <v>2740</v>
      </c>
      <c r="H109" s="58"/>
      <c r="I109" s="190">
        <f t="shared" si="3"/>
        <v>0</v>
      </c>
    </row>
    <row r="110" spans="1:9" ht="28.5" customHeight="1">
      <c r="A110" s="415" t="s">
        <v>485</v>
      </c>
      <c r="B110" s="416"/>
      <c r="C110" s="416"/>
      <c r="D110" s="214" t="s">
        <v>486</v>
      </c>
      <c r="E110" s="215"/>
      <c r="F110" s="215"/>
      <c r="G110" s="216">
        <f>G111</f>
        <v>66172.3</v>
      </c>
      <c r="H110" s="216">
        <f>H111</f>
        <v>1381.5</v>
      </c>
      <c r="I110" s="190">
        <f t="shared" si="3"/>
        <v>2.0877315734831643</v>
      </c>
    </row>
    <row r="111" spans="1:9" ht="28.5" customHeight="1">
      <c r="A111" s="415" t="s">
        <v>487</v>
      </c>
      <c r="B111" s="416"/>
      <c r="C111" s="416"/>
      <c r="D111" s="20" t="s">
        <v>488</v>
      </c>
      <c r="E111" s="215"/>
      <c r="F111" s="216">
        <v>34.6</v>
      </c>
      <c r="G111" s="58">
        <v>66172.3</v>
      </c>
      <c r="H111" s="58">
        <v>1381.5</v>
      </c>
      <c r="I111" s="190">
        <f t="shared" si="3"/>
        <v>2.0877315734831643</v>
      </c>
    </row>
    <row r="112" spans="1:9" ht="38.25">
      <c r="A112" s="417" t="s">
        <v>563</v>
      </c>
      <c r="B112" s="417"/>
      <c r="C112" s="436"/>
      <c r="D112" s="20" t="s">
        <v>564</v>
      </c>
      <c r="E112" s="192"/>
      <c r="F112" s="192"/>
      <c r="G112" s="241">
        <f>G113</f>
        <v>1400</v>
      </c>
      <c r="H112" s="241">
        <f>H113</f>
        <v>0</v>
      </c>
      <c r="I112" s="190">
        <f t="shared" si="3"/>
        <v>0</v>
      </c>
    </row>
    <row r="113" spans="1:9" ht="38.25" customHeight="1">
      <c r="A113" s="417" t="s">
        <v>565</v>
      </c>
      <c r="B113" s="417"/>
      <c r="C113" s="436"/>
      <c r="D113" s="20" t="s">
        <v>566</v>
      </c>
      <c r="E113" s="192"/>
      <c r="F113" s="192"/>
      <c r="G113" s="192">
        <v>1400</v>
      </c>
      <c r="H113" s="192"/>
      <c r="I113" s="190">
        <f t="shared" si="3"/>
        <v>0</v>
      </c>
    </row>
    <row r="114" spans="1:9">
      <c r="A114" s="414" t="s">
        <v>489</v>
      </c>
      <c r="B114" s="414"/>
      <c r="C114" s="414"/>
      <c r="D114" s="20" t="s">
        <v>490</v>
      </c>
      <c r="E114" s="216">
        <f>E115</f>
        <v>413.8</v>
      </c>
      <c r="F114" s="216">
        <f>F115</f>
        <v>0</v>
      </c>
      <c r="G114" s="216">
        <f>G115</f>
        <v>736.6</v>
      </c>
      <c r="H114" s="216">
        <f>H115</f>
        <v>0</v>
      </c>
      <c r="I114" s="190">
        <f t="shared" si="3"/>
        <v>0</v>
      </c>
    </row>
    <row r="115" spans="1:9">
      <c r="A115" s="414" t="s">
        <v>491</v>
      </c>
      <c r="B115" s="414"/>
      <c r="C115" s="414"/>
      <c r="D115" s="20" t="s">
        <v>492</v>
      </c>
      <c r="E115" s="58">
        <f>48.3+365.5</f>
        <v>413.8</v>
      </c>
      <c r="F115" s="58"/>
      <c r="G115" s="58">
        <v>736.6</v>
      </c>
      <c r="H115" s="58"/>
      <c r="I115" s="190">
        <f t="shared" si="3"/>
        <v>0</v>
      </c>
    </row>
    <row r="116" spans="1:9">
      <c r="A116" s="420" t="s">
        <v>493</v>
      </c>
      <c r="B116" s="420"/>
      <c r="C116" s="420"/>
      <c r="D116" s="213" t="s">
        <v>494</v>
      </c>
      <c r="E116" s="212">
        <f>E117</f>
        <v>88797.8</v>
      </c>
      <c r="F116" s="212" t="e">
        <f>F117+#REF!</f>
        <v>#REF!</v>
      </c>
      <c r="G116" s="212">
        <f>G117</f>
        <v>96101.8</v>
      </c>
      <c r="H116" s="212">
        <f>H117</f>
        <v>21163.8</v>
      </c>
      <c r="I116" s="190">
        <f t="shared" si="3"/>
        <v>22.022272215504806</v>
      </c>
    </row>
    <row r="117" spans="1:9" ht="25.5">
      <c r="A117" s="414" t="s">
        <v>495</v>
      </c>
      <c r="B117" s="414"/>
      <c r="C117" s="414"/>
      <c r="D117" s="20" t="s">
        <v>496</v>
      </c>
      <c r="E117" s="212">
        <f>E118</f>
        <v>88797.8</v>
      </c>
      <c r="F117" s="212">
        <f>F118</f>
        <v>-20.5</v>
      </c>
      <c r="G117" s="212">
        <f>G118</f>
        <v>96101.8</v>
      </c>
      <c r="H117" s="212">
        <f>H118</f>
        <v>21163.8</v>
      </c>
      <c r="I117" s="190">
        <f t="shared" si="3"/>
        <v>22.022272215504806</v>
      </c>
    </row>
    <row r="118" spans="1:9" ht="25.5">
      <c r="A118" s="414" t="s">
        <v>497</v>
      </c>
      <c r="B118" s="414"/>
      <c r="C118" s="414"/>
      <c r="D118" s="20" t="s">
        <v>498</v>
      </c>
      <c r="E118" s="58">
        <v>88797.8</v>
      </c>
      <c r="F118" s="58">
        <v>-20.5</v>
      </c>
      <c r="G118" s="58">
        <v>96101.8</v>
      </c>
      <c r="H118" s="58">
        <v>21163.8</v>
      </c>
      <c r="I118" s="190">
        <f t="shared" si="3"/>
        <v>22.022272215504806</v>
      </c>
    </row>
    <row r="119" spans="1:9">
      <c r="A119" s="420" t="s">
        <v>499</v>
      </c>
      <c r="B119" s="420"/>
      <c r="C119" s="420"/>
      <c r="D119" s="211" t="s">
        <v>223</v>
      </c>
      <c r="E119" s="212">
        <f>E120+E122+E126</f>
        <v>14135.099999999999</v>
      </c>
      <c r="F119" s="212">
        <f>F120+F122+F126</f>
        <v>177.3</v>
      </c>
      <c r="G119" s="212">
        <f>G120+G122+G126+G124</f>
        <v>17807.000000000004</v>
      </c>
      <c r="H119" s="212">
        <f>H120+H122+H126+H124</f>
        <v>3970.4999999999995</v>
      </c>
      <c r="I119" s="190">
        <f t="shared" si="3"/>
        <v>22.297411130454307</v>
      </c>
    </row>
    <row r="120" spans="1:9" ht="51">
      <c r="A120" s="414" t="s">
        <v>500</v>
      </c>
      <c r="B120" s="414"/>
      <c r="C120" s="414"/>
      <c r="D120" s="20" t="s">
        <v>501</v>
      </c>
      <c r="E120" s="212">
        <f>E121</f>
        <v>8737.2999999999993</v>
      </c>
      <c r="F120" s="212">
        <f>F121</f>
        <v>0</v>
      </c>
      <c r="G120" s="212">
        <f>G121</f>
        <v>9488.7000000000007</v>
      </c>
      <c r="H120" s="212">
        <f>H121</f>
        <v>2009.6</v>
      </c>
      <c r="I120" s="190">
        <f t="shared" si="3"/>
        <v>21.178875926101568</v>
      </c>
    </row>
    <row r="121" spans="1:9" ht="51">
      <c r="A121" s="414" t="s">
        <v>502</v>
      </c>
      <c r="B121" s="414"/>
      <c r="C121" s="414"/>
      <c r="D121" s="20" t="s">
        <v>503</v>
      </c>
      <c r="E121" s="58">
        <v>8737.2999999999993</v>
      </c>
      <c r="F121" s="58"/>
      <c r="G121" s="58">
        <v>9488.7000000000007</v>
      </c>
      <c r="H121" s="58">
        <v>2009.6</v>
      </c>
      <c r="I121" s="190">
        <f t="shared" si="3"/>
        <v>21.178875926101568</v>
      </c>
    </row>
    <row r="122" spans="1:9" ht="93.75" customHeight="1">
      <c r="A122" s="435" t="s">
        <v>504</v>
      </c>
      <c r="B122" s="417"/>
      <c r="C122" s="436"/>
      <c r="D122" s="20" t="s">
        <v>760</v>
      </c>
      <c r="E122" s="216">
        <f>E123</f>
        <v>4822.3999999999996</v>
      </c>
      <c r="F122" s="216">
        <f>F123</f>
        <v>177.3</v>
      </c>
      <c r="G122" s="216">
        <f>G123</f>
        <v>7655.7</v>
      </c>
      <c r="H122" s="216">
        <f>H123</f>
        <v>1902.3</v>
      </c>
      <c r="I122" s="190">
        <f t="shared" si="3"/>
        <v>24.848152357067281</v>
      </c>
    </row>
    <row r="123" spans="1:9" ht="105.75" customHeight="1">
      <c r="A123" s="435" t="s">
        <v>505</v>
      </c>
      <c r="B123" s="417"/>
      <c r="C123" s="436"/>
      <c r="D123" s="20" t="s">
        <v>761</v>
      </c>
      <c r="E123" s="58">
        <v>4822.3999999999996</v>
      </c>
      <c r="F123" s="58">
        <v>177.3</v>
      </c>
      <c r="G123" s="58">
        <v>7655.7</v>
      </c>
      <c r="H123" s="58">
        <v>1902.3</v>
      </c>
      <c r="I123" s="190">
        <f t="shared" si="3"/>
        <v>24.848152357067281</v>
      </c>
    </row>
    <row r="124" spans="1:9" ht="117.75" customHeight="1">
      <c r="A124" s="414" t="s">
        <v>570</v>
      </c>
      <c r="B124" s="414"/>
      <c r="C124" s="414"/>
      <c r="D124" s="23" t="s">
        <v>569</v>
      </c>
      <c r="E124" s="58"/>
      <c r="F124" s="58"/>
      <c r="G124" s="216">
        <f>G125</f>
        <v>234.4</v>
      </c>
      <c r="H124" s="216">
        <f>H125</f>
        <v>58.6</v>
      </c>
      <c r="I124" s="190">
        <f t="shared" si="3"/>
        <v>25</v>
      </c>
    </row>
    <row r="125" spans="1:9" ht="56.25" customHeight="1">
      <c r="A125" s="414" t="s">
        <v>567</v>
      </c>
      <c r="B125" s="414"/>
      <c r="C125" s="414"/>
      <c r="D125" s="20" t="s">
        <v>568</v>
      </c>
      <c r="E125" s="58"/>
      <c r="F125" s="58"/>
      <c r="G125" s="58">
        <v>234.4</v>
      </c>
      <c r="H125" s="58">
        <v>58.6</v>
      </c>
      <c r="I125" s="190">
        <f t="shared" si="3"/>
        <v>25</v>
      </c>
    </row>
    <row r="126" spans="1:9" ht="18" customHeight="1">
      <c r="A126" s="435" t="s">
        <v>506</v>
      </c>
      <c r="B126" s="417"/>
      <c r="C126" s="436"/>
      <c r="D126" s="20" t="s">
        <v>507</v>
      </c>
      <c r="E126" s="216">
        <f>E127</f>
        <v>575.4</v>
      </c>
      <c r="F126" s="216">
        <f>F127</f>
        <v>0</v>
      </c>
      <c r="G126" s="216">
        <f>G127</f>
        <v>428.2</v>
      </c>
      <c r="H126" s="216">
        <f>H127</f>
        <v>0</v>
      </c>
      <c r="I126" s="190">
        <f t="shared" si="3"/>
        <v>0</v>
      </c>
    </row>
    <row r="127" spans="1:9" ht="29.25" customHeight="1">
      <c r="A127" s="435" t="s">
        <v>508</v>
      </c>
      <c r="B127" s="417"/>
      <c r="C127" s="436"/>
      <c r="D127" s="20" t="s">
        <v>509</v>
      </c>
      <c r="E127" s="58">
        <v>575.4</v>
      </c>
      <c r="F127" s="58"/>
      <c r="G127" s="58">
        <v>428.2</v>
      </c>
      <c r="H127" s="58"/>
      <c r="I127" s="190">
        <f t="shared" si="3"/>
        <v>0</v>
      </c>
    </row>
    <row r="128" spans="1:9" ht="18.75" customHeight="1">
      <c r="A128" s="420" t="s">
        <v>600</v>
      </c>
      <c r="B128" s="420"/>
      <c r="C128" s="420"/>
      <c r="D128" s="213" t="s">
        <v>601</v>
      </c>
      <c r="E128" s="58"/>
      <c r="F128" s="58"/>
      <c r="G128" s="216">
        <f>G129</f>
        <v>21269.1</v>
      </c>
      <c r="H128" s="216">
        <f>H129</f>
        <v>3</v>
      </c>
      <c r="I128" s="190">
        <f t="shared" si="3"/>
        <v>1.4104969180642343E-2</v>
      </c>
    </row>
    <row r="129" spans="1:9" ht="29.25" customHeight="1">
      <c r="A129" s="414" t="s">
        <v>602</v>
      </c>
      <c r="B129" s="414"/>
      <c r="C129" s="414"/>
      <c r="D129" s="217" t="s">
        <v>603</v>
      </c>
      <c r="E129" s="58"/>
      <c r="F129" s="58"/>
      <c r="G129" s="58">
        <v>21269.1</v>
      </c>
      <c r="H129" s="58">
        <v>3</v>
      </c>
      <c r="I129" s="190">
        <f t="shared" si="3"/>
        <v>1.4104969180642343E-2</v>
      </c>
    </row>
    <row r="130" spans="1:9" ht="29.25" customHeight="1">
      <c r="A130" s="437" t="s">
        <v>820</v>
      </c>
      <c r="B130" s="437"/>
      <c r="C130" s="437"/>
      <c r="D130" s="372" t="s">
        <v>821</v>
      </c>
      <c r="E130" s="58"/>
      <c r="F130" s="58"/>
      <c r="G130" s="58"/>
      <c r="H130" s="216">
        <f>H131</f>
        <v>-114.8</v>
      </c>
      <c r="I130" s="190"/>
    </row>
    <row r="131" spans="1:9" ht="29.25" customHeight="1">
      <c r="A131" s="438" t="s">
        <v>822</v>
      </c>
      <c r="B131" s="438"/>
      <c r="C131" s="438"/>
      <c r="D131" s="373" t="s">
        <v>821</v>
      </c>
      <c r="E131" s="58"/>
      <c r="F131" s="58"/>
      <c r="G131" s="58"/>
      <c r="H131" s="58">
        <v>-114.8</v>
      </c>
      <c r="I131" s="200"/>
    </row>
    <row r="132" spans="1:9" ht="16.5" customHeight="1">
      <c r="A132" s="363"/>
      <c r="B132" s="364"/>
      <c r="C132" s="365"/>
      <c r="D132" s="217"/>
      <c r="E132" s="58"/>
      <c r="F132" s="58"/>
      <c r="G132" s="58"/>
      <c r="H132" s="58"/>
      <c r="I132" s="190"/>
    </row>
    <row r="133" spans="1:9" ht="12" customHeight="1">
      <c r="A133" s="432"/>
      <c r="B133" s="433"/>
      <c r="C133" s="434"/>
      <c r="D133" s="211" t="s">
        <v>510</v>
      </c>
      <c r="E133" s="212" t="e">
        <f>E12+E95</f>
        <v>#REF!</v>
      </c>
      <c r="F133" s="212" t="e">
        <f>F12+F95</f>
        <v>#REF!</v>
      </c>
      <c r="G133" s="212">
        <f>G12+G95</f>
        <v>390967.02999999997</v>
      </c>
      <c r="H133" s="212">
        <f>H12+H95</f>
        <v>88955.900000000009</v>
      </c>
      <c r="I133" s="190">
        <f t="shared" si="3"/>
        <v>22.752788131520965</v>
      </c>
    </row>
  </sheetData>
  <autoFilter ref="A11:F133">
    <filterColumn colId="0" showButton="0"/>
    <filterColumn colId="1" showButton="0"/>
  </autoFilter>
  <mergeCells count="135">
    <mergeCell ref="A12:C12"/>
    <mergeCell ref="A13:C13"/>
    <mergeCell ref="A14:C14"/>
    <mergeCell ref="B9:D9"/>
    <mergeCell ref="A10:C11"/>
    <mergeCell ref="D10:D11"/>
    <mergeCell ref="E10:E11"/>
    <mergeCell ref="F10:F11"/>
    <mergeCell ref="A8:G8"/>
    <mergeCell ref="A1:I1"/>
    <mergeCell ref="A2:I2"/>
    <mergeCell ref="A3:I3"/>
    <mergeCell ref="D4:I4"/>
    <mergeCell ref="D5:I5"/>
    <mergeCell ref="D6:I6"/>
    <mergeCell ref="D7:I7"/>
    <mergeCell ref="A17:C17"/>
    <mergeCell ref="A18:C18"/>
    <mergeCell ref="A19:C19"/>
    <mergeCell ref="A20:C20"/>
    <mergeCell ref="A21:C21"/>
    <mergeCell ref="A22:C22"/>
    <mergeCell ref="G10:G11"/>
    <mergeCell ref="A102:C102"/>
    <mergeCell ref="A103:C103"/>
    <mergeCell ref="A100:C100"/>
    <mergeCell ref="A15:C15"/>
    <mergeCell ref="A16:C16"/>
    <mergeCell ref="A23:C23"/>
    <mergeCell ref="A35:C35"/>
    <mergeCell ref="A36:C36"/>
    <mergeCell ref="A29:C29"/>
    <mergeCell ref="A30:C30"/>
    <mergeCell ref="A31:C31"/>
    <mergeCell ref="A32:C32"/>
    <mergeCell ref="A33:C33"/>
    <mergeCell ref="A34:C34"/>
    <mergeCell ref="A24:C24"/>
    <mergeCell ref="A25:C25"/>
    <mergeCell ref="A26:C26"/>
    <mergeCell ref="A27:C27"/>
    <mergeCell ref="A28:C28"/>
    <mergeCell ref="A43:C43"/>
    <mergeCell ref="A44:C44"/>
    <mergeCell ref="A45:C45"/>
    <mergeCell ref="A46:C46"/>
    <mergeCell ref="A47:C47"/>
    <mergeCell ref="A48:C48"/>
    <mergeCell ref="A37:C37"/>
    <mergeCell ref="A38:C38"/>
    <mergeCell ref="A39:C39"/>
    <mergeCell ref="A40:C40"/>
    <mergeCell ref="A41:C41"/>
    <mergeCell ref="A42:C42"/>
    <mergeCell ref="A55:C55"/>
    <mergeCell ref="A56:C56"/>
    <mergeCell ref="A57:C57"/>
    <mergeCell ref="A58:C58"/>
    <mergeCell ref="A59:C59"/>
    <mergeCell ref="A60:C60"/>
    <mergeCell ref="A49:C49"/>
    <mergeCell ref="A50:C50"/>
    <mergeCell ref="A51:C51"/>
    <mergeCell ref="A52:C52"/>
    <mergeCell ref="A53:C53"/>
    <mergeCell ref="A54:C54"/>
    <mergeCell ref="A67:C67"/>
    <mergeCell ref="A68:C68"/>
    <mergeCell ref="A69:C69"/>
    <mergeCell ref="A70:C70"/>
    <mergeCell ref="A71:C71"/>
    <mergeCell ref="A72:C72"/>
    <mergeCell ref="A61:C61"/>
    <mergeCell ref="A62:C62"/>
    <mergeCell ref="A63:C63"/>
    <mergeCell ref="A64:C64"/>
    <mergeCell ref="A65:C65"/>
    <mergeCell ref="A66:C66"/>
    <mergeCell ref="A84:C84"/>
    <mergeCell ref="A91:C91"/>
    <mergeCell ref="A92:C92"/>
    <mergeCell ref="A93:C93"/>
    <mergeCell ref="A94:C94"/>
    <mergeCell ref="A73:C73"/>
    <mergeCell ref="A74:C74"/>
    <mergeCell ref="A76:C76"/>
    <mergeCell ref="A77:C77"/>
    <mergeCell ref="A78:C78"/>
    <mergeCell ref="A79:C79"/>
    <mergeCell ref="A133:C133"/>
    <mergeCell ref="A122:C122"/>
    <mergeCell ref="A123:C123"/>
    <mergeCell ref="A126:C126"/>
    <mergeCell ref="A127:C127"/>
    <mergeCell ref="A125:C125"/>
    <mergeCell ref="A124:C124"/>
    <mergeCell ref="A106:C106"/>
    <mergeCell ref="A107:C107"/>
    <mergeCell ref="A116:C116"/>
    <mergeCell ref="A117:C117"/>
    <mergeCell ref="A118:C118"/>
    <mergeCell ref="A119:C119"/>
    <mergeCell ref="A120:C120"/>
    <mergeCell ref="A108:C108"/>
    <mergeCell ref="A109:C109"/>
    <mergeCell ref="A112:C112"/>
    <mergeCell ref="A113:C113"/>
    <mergeCell ref="A128:C128"/>
    <mergeCell ref="A129:C129"/>
    <mergeCell ref="A130:C130"/>
    <mergeCell ref="A131:C131"/>
    <mergeCell ref="H10:H11"/>
    <mergeCell ref="I10:I11"/>
    <mergeCell ref="A121:C121"/>
    <mergeCell ref="A110:C110"/>
    <mergeCell ref="A111:C111"/>
    <mergeCell ref="A114:C114"/>
    <mergeCell ref="A115:C115"/>
    <mergeCell ref="A104:C104"/>
    <mergeCell ref="A105:C105"/>
    <mergeCell ref="A97:C97"/>
    <mergeCell ref="A98:C98"/>
    <mergeCell ref="A99:C99"/>
    <mergeCell ref="A101:C101"/>
    <mergeCell ref="A80:C80"/>
    <mergeCell ref="A81:C81"/>
    <mergeCell ref="A82:C82"/>
    <mergeCell ref="A90:C90"/>
    <mergeCell ref="A95:C95"/>
    <mergeCell ref="A96:C96"/>
    <mergeCell ref="A85:C85"/>
    <mergeCell ref="A86:C86"/>
    <mergeCell ref="A87:C87"/>
    <mergeCell ref="A88:C88"/>
    <mergeCell ref="A89:C89"/>
  </mergeCells>
  <pageMargins left="0.70866141732283472" right="0.70866141732283472" top="0.94488188976377963" bottom="0.94488188976377963" header="0.31496062992125984" footer="0.31496062992125984"/>
  <pageSetup paperSize="9" scale="73" fitToHeight="0" orientation="portrait" r:id="rId1"/>
  <headerFooter alignWithMargins="0"/>
  <rowBreaks count="5" manualBreakCount="5">
    <brk id="24" max="8" man="1"/>
    <brk id="45" max="8" man="1"/>
    <brk id="73" max="8" man="1"/>
    <brk id="90" max="8" man="1"/>
    <brk id="121" max="8" man="1"/>
  </rowBreaks>
</worksheet>
</file>

<file path=xl/worksheets/sheet2.xml><?xml version="1.0" encoding="utf-8"?>
<worksheet xmlns="http://schemas.openxmlformats.org/spreadsheetml/2006/main" xmlns:r="http://schemas.openxmlformats.org/officeDocument/2006/relationships">
  <sheetPr>
    <pageSetUpPr fitToPage="1"/>
  </sheetPr>
  <dimension ref="A1:FK433"/>
  <sheetViews>
    <sheetView view="pageBreakPreview" topLeftCell="A19" zoomScaleSheetLayoutView="100" workbookViewId="0">
      <selection activeCell="A10" sqref="A10:I10"/>
    </sheetView>
  </sheetViews>
  <sheetFormatPr defaultRowHeight="12.75"/>
  <cols>
    <col min="1" max="1" width="55.85546875" style="16" customWidth="1"/>
    <col min="2" max="2" width="11.42578125" style="37" customWidth="1"/>
    <col min="3" max="3" width="12.7109375" style="38" bestFit="1" customWidth="1"/>
    <col min="4" max="4" width="8.85546875" style="37" customWidth="1"/>
    <col min="5" max="6" width="13.42578125" style="57" hidden="1" customWidth="1"/>
    <col min="7" max="9" width="12" style="57" customWidth="1"/>
    <col min="10" max="16384" width="9.140625" style="4"/>
  </cols>
  <sheetData>
    <row r="1" spans="1:9" ht="12.75" customHeight="1">
      <c r="A1" s="462" t="s">
        <v>305</v>
      </c>
      <c r="B1" s="462"/>
      <c r="C1" s="462"/>
      <c r="D1" s="462"/>
      <c r="E1" s="462"/>
      <c r="F1" s="462"/>
      <c r="G1" s="462"/>
      <c r="H1" s="462"/>
      <c r="I1" s="462"/>
    </row>
    <row r="2" spans="1:9" ht="12.75" customHeight="1">
      <c r="A2" s="465" t="s">
        <v>307</v>
      </c>
      <c r="B2" s="465"/>
      <c r="C2" s="465"/>
      <c r="D2" s="465"/>
      <c r="E2" s="465"/>
      <c r="F2" s="465"/>
      <c r="G2" s="465"/>
      <c r="H2" s="465"/>
      <c r="I2" s="465"/>
    </row>
    <row r="3" spans="1:9" ht="12.75" customHeight="1">
      <c r="A3" s="462" t="s">
        <v>134</v>
      </c>
      <c r="B3" s="462"/>
      <c r="C3" s="462"/>
      <c r="D3" s="462"/>
      <c r="E3" s="462"/>
      <c r="F3" s="462"/>
      <c r="G3" s="462"/>
      <c r="H3" s="462"/>
      <c r="I3" s="462"/>
    </row>
    <row r="4" spans="1:9" ht="12.75" customHeight="1">
      <c r="A4" s="253"/>
      <c r="B4" s="462" t="s">
        <v>860</v>
      </c>
      <c r="C4" s="462"/>
      <c r="D4" s="462"/>
      <c r="E4" s="462"/>
      <c r="F4" s="462"/>
      <c r="G4" s="462"/>
      <c r="H4" s="462"/>
      <c r="I4" s="462"/>
    </row>
    <row r="5" spans="1:9" ht="12.75" customHeight="1">
      <c r="A5" s="462" t="s">
        <v>823</v>
      </c>
      <c r="B5" s="462"/>
      <c r="C5" s="462"/>
      <c r="D5" s="462"/>
      <c r="E5" s="462"/>
      <c r="F5" s="462"/>
      <c r="G5" s="462"/>
      <c r="H5" s="462"/>
      <c r="I5" s="462"/>
    </row>
    <row r="6" spans="1:9" ht="12.75" customHeight="1">
      <c r="A6" s="253"/>
      <c r="B6" s="462" t="s">
        <v>604</v>
      </c>
      <c r="C6" s="462"/>
      <c r="D6" s="462"/>
      <c r="E6" s="462"/>
      <c r="F6" s="462"/>
      <c r="G6" s="462"/>
      <c r="H6" s="462"/>
      <c r="I6" s="462"/>
    </row>
    <row r="7" spans="1:9" ht="12.75" customHeight="1">
      <c r="A7" s="242"/>
      <c r="B7" s="462" t="s">
        <v>824</v>
      </c>
      <c r="C7" s="462"/>
      <c r="D7" s="462"/>
      <c r="E7" s="462"/>
      <c r="F7" s="462"/>
      <c r="G7" s="462"/>
      <c r="H7" s="462"/>
      <c r="I7" s="462"/>
    </row>
    <row r="8" spans="1:9" ht="26.25" customHeight="1">
      <c r="A8" s="470"/>
      <c r="B8" s="470"/>
      <c r="C8" s="470"/>
      <c r="D8" s="470"/>
      <c r="E8" s="470"/>
      <c r="F8" s="470"/>
      <c r="G8" s="16"/>
      <c r="H8" s="16"/>
      <c r="I8" s="16"/>
    </row>
    <row r="9" spans="1:9" ht="28.5" customHeight="1">
      <c r="A9" s="243"/>
      <c r="B9" s="82"/>
      <c r="C9" s="82"/>
      <c r="D9" s="82"/>
      <c r="E9" s="77"/>
      <c r="F9" s="77"/>
      <c r="G9" s="77"/>
      <c r="H9" s="77"/>
      <c r="I9" s="77"/>
    </row>
    <row r="10" spans="1:9" ht="43.5" customHeight="1">
      <c r="A10" s="471" t="s">
        <v>827</v>
      </c>
      <c r="B10" s="471"/>
      <c r="C10" s="471"/>
      <c r="D10" s="471"/>
      <c r="E10" s="471"/>
      <c r="F10" s="471"/>
      <c r="G10" s="471"/>
      <c r="H10" s="471"/>
      <c r="I10" s="471"/>
    </row>
    <row r="11" spans="1:9" ht="20.25" customHeight="1">
      <c r="A11" s="471" t="s">
        <v>824</v>
      </c>
      <c r="B11" s="471"/>
      <c r="C11" s="471"/>
      <c r="D11" s="471"/>
      <c r="E11" s="471"/>
      <c r="F11" s="471"/>
      <c r="G11" s="16"/>
      <c r="H11" s="16"/>
      <c r="I11" s="16"/>
    </row>
    <row r="12" spans="1:9">
      <c r="E12" s="57" t="s">
        <v>135</v>
      </c>
      <c r="F12" s="57" t="s">
        <v>135</v>
      </c>
    </row>
    <row r="13" spans="1:9" ht="12.75" customHeight="1">
      <c r="A13" s="466" t="s">
        <v>83</v>
      </c>
      <c r="B13" s="466" t="s">
        <v>84</v>
      </c>
      <c r="C13" s="468" t="s">
        <v>139</v>
      </c>
      <c r="D13" s="466" t="s">
        <v>85</v>
      </c>
      <c r="E13" s="463" t="s">
        <v>288</v>
      </c>
      <c r="F13" s="463" t="s">
        <v>288</v>
      </c>
      <c r="G13" s="463" t="s">
        <v>800</v>
      </c>
      <c r="H13" s="463" t="s">
        <v>801</v>
      </c>
      <c r="I13" s="463" t="s">
        <v>802</v>
      </c>
    </row>
    <row r="14" spans="1:9">
      <c r="A14" s="467"/>
      <c r="B14" s="467"/>
      <c r="C14" s="469"/>
      <c r="D14" s="467"/>
      <c r="E14" s="464"/>
      <c r="F14" s="464"/>
      <c r="G14" s="464"/>
      <c r="H14" s="464"/>
      <c r="I14" s="464"/>
    </row>
    <row r="15" spans="1:9" s="63" customFormat="1" ht="13.5" customHeight="1">
      <c r="A15" s="11"/>
      <c r="B15" s="11"/>
      <c r="C15" s="64"/>
      <c r="D15" s="11"/>
      <c r="E15" s="65"/>
      <c r="F15" s="65"/>
      <c r="G15" s="65"/>
      <c r="H15" s="65"/>
      <c r="I15" s="65"/>
    </row>
    <row r="16" spans="1:9" s="5" customFormat="1">
      <c r="A16" s="17" t="s">
        <v>124</v>
      </c>
      <c r="B16" s="39" t="s">
        <v>86</v>
      </c>
      <c r="C16" s="40"/>
      <c r="D16" s="40"/>
      <c r="E16" s="60" t="e">
        <f>E22+E30+E66+E79+E84+E17</f>
        <v>#REF!</v>
      </c>
      <c r="F16" s="60" t="e">
        <f>#REF!-E16</f>
        <v>#REF!</v>
      </c>
      <c r="G16" s="332">
        <f>G22+G30+G66+G79+G84+G17</f>
        <v>52339.6</v>
      </c>
      <c r="H16" s="332">
        <f>H22+H30+H66+H79+H84+H17</f>
        <v>16755.7</v>
      </c>
      <c r="I16" s="332">
        <f>H16/G16*100</f>
        <v>32.013427691461153</v>
      </c>
    </row>
    <row r="17" spans="1:10" s="5" customFormat="1" ht="25.5">
      <c r="A17" s="61" t="s">
        <v>298</v>
      </c>
      <c r="B17" s="75" t="s">
        <v>19</v>
      </c>
      <c r="C17" s="81"/>
      <c r="D17" s="81"/>
      <c r="E17" s="60">
        <f>E18</f>
        <v>2586.4</v>
      </c>
      <c r="F17" s="60" t="e">
        <f>#REF!-E17</f>
        <v>#REF!</v>
      </c>
      <c r="G17" s="332">
        <f t="shared" ref="G17:H18" si="0">G18</f>
        <v>2327.4</v>
      </c>
      <c r="H17" s="332">
        <f t="shared" si="0"/>
        <v>566.79999999999995</v>
      </c>
      <c r="I17" s="332">
        <f t="shared" ref="I17:I80" si="1">H17/G17*100</f>
        <v>24.353355675861472</v>
      </c>
    </row>
    <row r="18" spans="1:10" s="5" customFormat="1" ht="17.25" customHeight="1">
      <c r="A18" s="244" t="s">
        <v>17</v>
      </c>
      <c r="B18" s="75"/>
      <c r="C18" s="81">
        <v>6100000000</v>
      </c>
      <c r="D18" s="81"/>
      <c r="E18" s="60">
        <f>E19</f>
        <v>2586.4</v>
      </c>
      <c r="F18" s="60" t="e">
        <f>#REF!-E18</f>
        <v>#REF!</v>
      </c>
      <c r="G18" s="332">
        <f t="shared" si="0"/>
        <v>2327.4</v>
      </c>
      <c r="H18" s="332">
        <f t="shared" si="0"/>
        <v>566.79999999999995</v>
      </c>
      <c r="I18" s="332">
        <f t="shared" si="1"/>
        <v>24.353355675861472</v>
      </c>
    </row>
    <row r="19" spans="1:10" s="5" customFormat="1" ht="25.5">
      <c r="A19" s="19" t="s">
        <v>146</v>
      </c>
      <c r="B19" s="75"/>
      <c r="C19" s="81">
        <v>6100000110</v>
      </c>
      <c r="D19" s="81"/>
      <c r="E19" s="60">
        <f>SUM(E21)</f>
        <v>2586.4</v>
      </c>
      <c r="F19" s="60" t="e">
        <f>#REF!-E19</f>
        <v>#REF!</v>
      </c>
      <c r="G19" s="332">
        <f>SUM(G21)</f>
        <v>2327.4</v>
      </c>
      <c r="H19" s="332">
        <f>SUM(H21)</f>
        <v>566.79999999999995</v>
      </c>
      <c r="I19" s="332">
        <f t="shared" si="1"/>
        <v>24.353355675861472</v>
      </c>
    </row>
    <row r="20" spans="1:10" s="5" customFormat="1" ht="51">
      <c r="A20" s="244" t="s">
        <v>147</v>
      </c>
      <c r="B20" s="75"/>
      <c r="C20" s="81"/>
      <c r="D20" s="81">
        <v>100</v>
      </c>
      <c r="E20" s="60">
        <f>SUM(E21)</f>
        <v>2586.4</v>
      </c>
      <c r="F20" s="60" t="e">
        <f>#REF!-E20</f>
        <v>#REF!</v>
      </c>
      <c r="G20" s="332">
        <f>SUM(G21)</f>
        <v>2327.4</v>
      </c>
      <c r="H20" s="332">
        <f>SUM(H21)</f>
        <v>566.79999999999995</v>
      </c>
      <c r="I20" s="332">
        <f t="shared" si="1"/>
        <v>24.353355675861472</v>
      </c>
    </row>
    <row r="21" spans="1:10" s="5" customFormat="1" ht="25.5">
      <c r="A21" s="29" t="s">
        <v>149</v>
      </c>
      <c r="B21" s="75"/>
      <c r="C21" s="81"/>
      <c r="D21" s="81">
        <v>120</v>
      </c>
      <c r="E21" s="60">
        <f>SUM('[1]прил 3-2023 '!G24)</f>
        <v>2586.4</v>
      </c>
      <c r="F21" s="60" t="e">
        <f>#REF!-E21</f>
        <v>#REF!</v>
      </c>
      <c r="G21" s="332">
        <f>'прил 3-2025 расходы'!J25</f>
        <v>2327.4</v>
      </c>
      <c r="H21" s="332">
        <f>'прил 3-2025 расходы'!K25</f>
        <v>566.79999999999995</v>
      </c>
      <c r="I21" s="332">
        <f t="shared" si="1"/>
        <v>24.353355675861472</v>
      </c>
    </row>
    <row r="22" spans="1:10" ht="38.25">
      <c r="A22" s="18" t="s">
        <v>39</v>
      </c>
      <c r="B22" s="75" t="s">
        <v>87</v>
      </c>
      <c r="C22" s="41"/>
      <c r="D22" s="41"/>
      <c r="E22" s="59">
        <f>E23</f>
        <v>931.1</v>
      </c>
      <c r="F22" s="60" t="e">
        <f>#REF!-E22</f>
        <v>#REF!</v>
      </c>
      <c r="G22" s="59">
        <f>G23</f>
        <v>1037.3</v>
      </c>
      <c r="H22" s="59">
        <f>H23</f>
        <v>245.3</v>
      </c>
      <c r="I22" s="332">
        <f t="shared" si="1"/>
        <v>23.647932131495232</v>
      </c>
    </row>
    <row r="23" spans="1:10" ht="25.5">
      <c r="A23" s="19" t="s">
        <v>88</v>
      </c>
      <c r="B23" s="75"/>
      <c r="C23" s="47">
        <v>6300000000</v>
      </c>
      <c r="D23" s="41"/>
      <c r="E23" s="59">
        <f>E25+E27</f>
        <v>931.1</v>
      </c>
      <c r="F23" s="60" t="e">
        <f>#REF!-E23</f>
        <v>#REF!</v>
      </c>
      <c r="G23" s="59">
        <f>G25+G27</f>
        <v>1037.3</v>
      </c>
      <c r="H23" s="59">
        <f>H25+H27</f>
        <v>245.3</v>
      </c>
      <c r="I23" s="332">
        <f t="shared" si="1"/>
        <v>23.647932131495232</v>
      </c>
    </row>
    <row r="24" spans="1:10" ht="25.5">
      <c r="A24" s="19" t="s">
        <v>146</v>
      </c>
      <c r="B24" s="75"/>
      <c r="C24" s="47">
        <v>6300000110</v>
      </c>
      <c r="D24" s="41"/>
      <c r="E24" s="59">
        <f>E25</f>
        <v>875</v>
      </c>
      <c r="F24" s="60" t="e">
        <f>#REF!-E24</f>
        <v>#REF!</v>
      </c>
      <c r="G24" s="59">
        <f t="shared" ref="G24:H25" si="2">G25</f>
        <v>1036.2</v>
      </c>
      <c r="H24" s="59">
        <f t="shared" si="2"/>
        <v>245.3</v>
      </c>
      <c r="I24" s="332">
        <f t="shared" si="1"/>
        <v>23.673036093418258</v>
      </c>
    </row>
    <row r="25" spans="1:10" ht="51">
      <c r="A25" s="18" t="s">
        <v>159</v>
      </c>
      <c r="B25" s="75"/>
      <c r="C25" s="42"/>
      <c r="D25" s="41" t="s">
        <v>148</v>
      </c>
      <c r="E25" s="59">
        <f>E26</f>
        <v>875</v>
      </c>
      <c r="F25" s="60" t="e">
        <f>#REF!-E25</f>
        <v>#REF!</v>
      </c>
      <c r="G25" s="59">
        <f t="shared" si="2"/>
        <v>1036.2</v>
      </c>
      <c r="H25" s="59">
        <f t="shared" si="2"/>
        <v>245.3</v>
      </c>
      <c r="I25" s="332">
        <f t="shared" si="1"/>
        <v>23.673036093418258</v>
      </c>
    </row>
    <row r="26" spans="1:10" ht="25.5">
      <c r="A26" s="20" t="s">
        <v>149</v>
      </c>
      <c r="B26" s="75"/>
      <c r="C26" s="42"/>
      <c r="D26" s="41" t="s">
        <v>150</v>
      </c>
      <c r="E26" s="59">
        <f>SUM('[1]прил 3-2023 '!G32)</f>
        <v>875</v>
      </c>
      <c r="F26" s="60" t="e">
        <f>#REF!-E26</f>
        <v>#REF!</v>
      </c>
      <c r="G26" s="59">
        <f>'прил 3-2025 расходы'!J482</f>
        <v>1036.2</v>
      </c>
      <c r="H26" s="59">
        <f>'прил 3-2025 расходы'!K482</f>
        <v>245.3</v>
      </c>
      <c r="I26" s="332">
        <f t="shared" si="1"/>
        <v>23.673036093418258</v>
      </c>
    </row>
    <row r="27" spans="1:10" ht="25.5">
      <c r="A27" s="19" t="s">
        <v>151</v>
      </c>
      <c r="B27" s="75"/>
      <c r="C27" s="47">
        <v>6300000190</v>
      </c>
      <c r="D27" s="41"/>
      <c r="E27" s="59">
        <f>SUM('[1]прил 3-2023 '!G33)</f>
        <v>56.1</v>
      </c>
      <c r="F27" s="60" t="e">
        <f>#REF!-E27</f>
        <v>#REF!</v>
      </c>
      <c r="G27" s="59">
        <f>G28</f>
        <v>1.1000000000000001</v>
      </c>
      <c r="H27" s="59">
        <f>H28</f>
        <v>0</v>
      </c>
      <c r="I27" s="332">
        <f t="shared" si="1"/>
        <v>0</v>
      </c>
    </row>
    <row r="28" spans="1:10" ht="51">
      <c r="A28" s="18" t="s">
        <v>159</v>
      </c>
      <c r="B28" s="75"/>
      <c r="C28" s="47"/>
      <c r="D28" s="41" t="s">
        <v>148</v>
      </c>
      <c r="E28" s="59">
        <f>SUM('[1]прил 3-2023 '!G34)</f>
        <v>1.1000000000000001</v>
      </c>
      <c r="F28" s="60" t="e">
        <f>#REF!-E28</f>
        <v>#REF!</v>
      </c>
      <c r="G28" s="59">
        <f>G29</f>
        <v>1.1000000000000001</v>
      </c>
      <c r="H28" s="59">
        <f>H29</f>
        <v>0</v>
      </c>
      <c r="I28" s="332">
        <f t="shared" si="1"/>
        <v>0</v>
      </c>
    </row>
    <row r="29" spans="1:10" ht="25.5">
      <c r="A29" s="20" t="s">
        <v>149</v>
      </c>
      <c r="B29" s="75"/>
      <c r="C29" s="47"/>
      <c r="D29" s="41" t="s">
        <v>150</v>
      </c>
      <c r="E29" s="59">
        <f>SUM('[1]прил 3-2023 '!G35)</f>
        <v>1.1000000000000001</v>
      </c>
      <c r="F29" s="60" t="e">
        <f>#REF!-E29</f>
        <v>#REF!</v>
      </c>
      <c r="G29" s="59">
        <f>'прил 3-2025 расходы'!J485</f>
        <v>1.1000000000000001</v>
      </c>
      <c r="H29" s="59">
        <f>'прил 3-2025 расходы'!K485</f>
        <v>0</v>
      </c>
      <c r="I29" s="332">
        <f t="shared" si="1"/>
        <v>0</v>
      </c>
    </row>
    <row r="30" spans="1:10" ht="41.25" customHeight="1">
      <c r="A30" s="11" t="s">
        <v>536</v>
      </c>
      <c r="B30" s="75" t="s">
        <v>89</v>
      </c>
      <c r="C30" s="75"/>
      <c r="D30" s="75"/>
      <c r="E30" s="59">
        <f>E31</f>
        <v>20183.499999999996</v>
      </c>
      <c r="F30" s="60" t="e">
        <f>#REF!-E30</f>
        <v>#REF!</v>
      </c>
      <c r="G30" s="257">
        <f>G31</f>
        <v>17933</v>
      </c>
      <c r="H30" s="257">
        <f>H31</f>
        <v>3981.7000000000003</v>
      </c>
      <c r="I30" s="332">
        <f t="shared" si="1"/>
        <v>22.203200802988903</v>
      </c>
      <c r="J30" s="258"/>
    </row>
    <row r="31" spans="1:10" ht="25.5">
      <c r="A31" s="19" t="s">
        <v>157</v>
      </c>
      <c r="B31" s="75"/>
      <c r="C31" s="47">
        <v>6600000000</v>
      </c>
      <c r="D31" s="41"/>
      <c r="E31" s="59">
        <f>E32+E35+E38+E43+E48+E53+E56+E61</f>
        <v>20183.499999999996</v>
      </c>
      <c r="F31" s="60" t="e">
        <f>#REF!-E31</f>
        <v>#REF!</v>
      </c>
      <c r="G31" s="59">
        <f>G32+G35+G38+G43+G48+G53+G56+G61</f>
        <v>17933</v>
      </c>
      <c r="H31" s="59">
        <f>H32+H35+H38+H43+H48+H53+H56+H61</f>
        <v>3981.7000000000003</v>
      </c>
      <c r="I31" s="332">
        <f t="shared" si="1"/>
        <v>22.203200802988903</v>
      </c>
    </row>
    <row r="32" spans="1:10" ht="25.5">
      <c r="A32" s="19" t="s">
        <v>146</v>
      </c>
      <c r="B32" s="75"/>
      <c r="C32" s="42" t="s">
        <v>158</v>
      </c>
      <c r="D32" s="41"/>
      <c r="E32" s="59">
        <f>E33</f>
        <v>16405.599999999999</v>
      </c>
      <c r="F32" s="60" t="e">
        <f>#REF!-E32</f>
        <v>#REF!</v>
      </c>
      <c r="G32" s="59">
        <f t="shared" ref="G32:H33" si="3">G33</f>
        <v>14322</v>
      </c>
      <c r="H32" s="59">
        <f t="shared" si="3"/>
        <v>3394.9</v>
      </c>
      <c r="I32" s="332">
        <f t="shared" si="1"/>
        <v>23.704091607317416</v>
      </c>
    </row>
    <row r="33" spans="1:9" ht="51">
      <c r="A33" s="18" t="s">
        <v>159</v>
      </c>
      <c r="B33" s="75"/>
      <c r="C33" s="42"/>
      <c r="D33" s="41" t="s">
        <v>148</v>
      </c>
      <c r="E33" s="58">
        <f>E34</f>
        <v>16405.599999999999</v>
      </c>
      <c r="F33" s="60" t="e">
        <f>#REF!-E33</f>
        <v>#REF!</v>
      </c>
      <c r="G33" s="58">
        <f t="shared" si="3"/>
        <v>14322</v>
      </c>
      <c r="H33" s="58">
        <f t="shared" si="3"/>
        <v>3394.9</v>
      </c>
      <c r="I33" s="332">
        <f t="shared" si="1"/>
        <v>23.704091607317416</v>
      </c>
    </row>
    <row r="34" spans="1:9" ht="25.5">
      <c r="A34" s="20" t="s">
        <v>149</v>
      </c>
      <c r="B34" s="75"/>
      <c r="C34" s="42"/>
      <c r="D34" s="41" t="s">
        <v>150</v>
      </c>
      <c r="E34" s="58">
        <f>SUM('[1]прил 3-2023 '!G44)</f>
        <v>16405.599999999999</v>
      </c>
      <c r="F34" s="60" t="e">
        <f>#REF!-E34</f>
        <v>#REF!</v>
      </c>
      <c r="G34" s="58">
        <f>'прил 3-2025 расходы'!J30</f>
        <v>14322</v>
      </c>
      <c r="H34" s="58">
        <f>'прил 3-2025 расходы'!K30</f>
        <v>3394.9</v>
      </c>
      <c r="I34" s="332">
        <f t="shared" si="1"/>
        <v>23.704091607317416</v>
      </c>
    </row>
    <row r="35" spans="1:9" ht="25.5">
      <c r="A35" s="19" t="s">
        <v>151</v>
      </c>
      <c r="B35" s="75"/>
      <c r="C35" s="67" t="s">
        <v>160</v>
      </c>
      <c r="D35" s="41"/>
      <c r="E35" s="58">
        <f>SUM('[1]прил 3-2023 '!G45)</f>
        <v>1240</v>
      </c>
      <c r="F35" s="60" t="e">
        <f>#REF!-E35</f>
        <v>#REF!</v>
      </c>
      <c r="G35" s="58">
        <f>G36</f>
        <v>40</v>
      </c>
      <c r="H35" s="58">
        <f>H36</f>
        <v>3.3</v>
      </c>
      <c r="I35" s="332">
        <f t="shared" si="1"/>
        <v>8.2499999999999982</v>
      </c>
    </row>
    <row r="36" spans="1:9" ht="51">
      <c r="A36" s="18" t="s">
        <v>159</v>
      </c>
      <c r="B36" s="75"/>
      <c r="C36" s="42"/>
      <c r="D36" s="41" t="s">
        <v>148</v>
      </c>
      <c r="E36" s="58">
        <f>SUM('[1]прил 3-2023 '!G46)</f>
        <v>40</v>
      </c>
      <c r="F36" s="60" t="e">
        <f>#REF!-E36</f>
        <v>#REF!</v>
      </c>
      <c r="G36" s="58">
        <f>G37</f>
        <v>40</v>
      </c>
      <c r="H36" s="58">
        <f>H37</f>
        <v>3.3</v>
      </c>
      <c r="I36" s="332">
        <f t="shared" si="1"/>
        <v>8.2499999999999982</v>
      </c>
    </row>
    <row r="37" spans="1:9" ht="25.5">
      <c r="A37" s="20" t="s">
        <v>149</v>
      </c>
      <c r="B37" s="75"/>
      <c r="C37" s="42"/>
      <c r="D37" s="41" t="s">
        <v>150</v>
      </c>
      <c r="E37" s="58">
        <f>SUM('[1]прил 3-2023 '!G47)</f>
        <v>40</v>
      </c>
      <c r="F37" s="60" t="e">
        <f>#REF!-E37</f>
        <v>#REF!</v>
      </c>
      <c r="G37" s="58">
        <f>'прил 3-2025 расходы'!J33</f>
        <v>40</v>
      </c>
      <c r="H37" s="58">
        <f>'прил 3-2025 расходы'!K33</f>
        <v>3.3</v>
      </c>
      <c r="I37" s="332">
        <f t="shared" si="1"/>
        <v>8.2499999999999982</v>
      </c>
    </row>
    <row r="38" spans="1:9" ht="42.75" customHeight="1">
      <c r="A38" s="10" t="s">
        <v>538</v>
      </c>
      <c r="B38" s="75"/>
      <c r="C38" s="67" t="s">
        <v>187</v>
      </c>
      <c r="D38" s="41"/>
      <c r="E38" s="58">
        <f>SUM('[1]прил 3-2023 '!G52)</f>
        <v>758.4</v>
      </c>
      <c r="F38" s="60" t="e">
        <f>#REF!-E38</f>
        <v>#REF!</v>
      </c>
      <c r="G38" s="58">
        <f>G39+G41</f>
        <v>765.80000000000007</v>
      </c>
      <c r="H38" s="58">
        <f>H39+H41</f>
        <v>196.7</v>
      </c>
      <c r="I38" s="332">
        <f t="shared" si="1"/>
        <v>25.685557586837295</v>
      </c>
    </row>
    <row r="39" spans="1:9" ht="51">
      <c r="A39" s="18" t="s">
        <v>159</v>
      </c>
      <c r="B39" s="75"/>
      <c r="C39" s="42"/>
      <c r="D39" s="41" t="s">
        <v>148</v>
      </c>
      <c r="E39" s="58">
        <f>SUM('[1]прил 3-2023 '!G53)</f>
        <v>643.1</v>
      </c>
      <c r="F39" s="60" t="e">
        <f>#REF!-E39</f>
        <v>#REF!</v>
      </c>
      <c r="G39" s="58">
        <f>G40</f>
        <v>735.6</v>
      </c>
      <c r="H39" s="58">
        <f>H40</f>
        <v>191.1</v>
      </c>
      <c r="I39" s="332">
        <f t="shared" si="1"/>
        <v>25.978792822185969</v>
      </c>
    </row>
    <row r="40" spans="1:9" ht="25.5">
      <c r="A40" s="20" t="s">
        <v>149</v>
      </c>
      <c r="B40" s="75"/>
      <c r="C40" s="42"/>
      <c r="D40" s="41" t="s">
        <v>150</v>
      </c>
      <c r="E40" s="58">
        <f>SUM('[1]прил 3-2023 '!G54)</f>
        <v>643.1</v>
      </c>
      <c r="F40" s="60" t="e">
        <f>#REF!-E40</f>
        <v>#REF!</v>
      </c>
      <c r="G40" s="58">
        <f>'прил 3-2025 расходы'!J36</f>
        <v>735.6</v>
      </c>
      <c r="H40" s="58">
        <f>'прил 3-2025 расходы'!K36</f>
        <v>191.1</v>
      </c>
      <c r="I40" s="332">
        <f t="shared" si="1"/>
        <v>25.978792822185969</v>
      </c>
    </row>
    <row r="41" spans="1:9" ht="25.5">
      <c r="A41" s="23" t="s">
        <v>292</v>
      </c>
      <c r="B41" s="75"/>
      <c r="C41" s="42"/>
      <c r="D41" s="333" t="s">
        <v>152</v>
      </c>
      <c r="E41" s="58"/>
      <c r="F41" s="332"/>
      <c r="G41" s="58">
        <f>G42</f>
        <v>30.2</v>
      </c>
      <c r="H41" s="58">
        <f>H42</f>
        <v>5.6</v>
      </c>
      <c r="I41" s="332">
        <f t="shared" si="1"/>
        <v>18.543046357615893</v>
      </c>
    </row>
    <row r="42" spans="1:9" ht="25.5">
      <c r="A42" s="11" t="s">
        <v>153</v>
      </c>
      <c r="B42" s="75"/>
      <c r="C42" s="42"/>
      <c r="D42" s="333" t="s">
        <v>154</v>
      </c>
      <c r="E42" s="58"/>
      <c r="F42" s="332"/>
      <c r="G42" s="58">
        <f>'прил 3-2025 расходы'!J38</f>
        <v>30.2</v>
      </c>
      <c r="H42" s="58">
        <f>'прил 3-2025 расходы'!K38</f>
        <v>5.6</v>
      </c>
      <c r="I42" s="332">
        <f t="shared" si="1"/>
        <v>18.543046357615893</v>
      </c>
    </row>
    <row r="43" spans="1:9" ht="63" customHeight="1">
      <c r="A43" s="21" t="s">
        <v>541</v>
      </c>
      <c r="B43" s="75"/>
      <c r="C43" s="67" t="s">
        <v>188</v>
      </c>
      <c r="D43" s="41"/>
      <c r="E43" s="58">
        <f>SUM('[1]прил 3-2023 '!G57)</f>
        <v>359.5</v>
      </c>
      <c r="F43" s="60" t="e">
        <f>#REF!-E43</f>
        <v>#REF!</v>
      </c>
      <c r="G43" s="58">
        <f>G45+G46</f>
        <v>582.1</v>
      </c>
      <c r="H43" s="58">
        <f>H45+H46</f>
        <v>78.099999999999994</v>
      </c>
      <c r="I43" s="332">
        <f t="shared" si="1"/>
        <v>13.416938670331557</v>
      </c>
    </row>
    <row r="44" spans="1:9" ht="51">
      <c r="A44" s="18" t="s">
        <v>159</v>
      </c>
      <c r="B44" s="75"/>
      <c r="C44" s="42"/>
      <c r="D44" s="41" t="s">
        <v>148</v>
      </c>
      <c r="E44" s="58">
        <f>SUM('[1]прил 3-2023 '!G58)</f>
        <v>325.5</v>
      </c>
      <c r="F44" s="60" t="e">
        <f>#REF!-E44</f>
        <v>#REF!</v>
      </c>
      <c r="G44" s="57">
        <f>G45</f>
        <v>498.4</v>
      </c>
      <c r="H44" s="57">
        <f>H45</f>
        <v>63.1</v>
      </c>
      <c r="I44" s="332">
        <f t="shared" si="1"/>
        <v>12.660513643659712</v>
      </c>
    </row>
    <row r="45" spans="1:9" ht="25.5">
      <c r="A45" s="20" t="s">
        <v>149</v>
      </c>
      <c r="B45" s="75"/>
      <c r="C45" s="42"/>
      <c r="D45" s="41" t="s">
        <v>150</v>
      </c>
      <c r="E45" s="58">
        <f>SUM('[1]прил 3-2023 '!G59)</f>
        <v>325.5</v>
      </c>
      <c r="F45" s="60" t="e">
        <f>#REF!-E45</f>
        <v>#REF!</v>
      </c>
      <c r="G45" s="58">
        <f>'прил 3-2025 расходы'!J41</f>
        <v>498.4</v>
      </c>
      <c r="H45" s="58">
        <f>'прил 3-2025 расходы'!K41</f>
        <v>63.1</v>
      </c>
      <c r="I45" s="332">
        <f t="shared" si="1"/>
        <v>12.660513643659712</v>
      </c>
    </row>
    <row r="46" spans="1:9" ht="25.5">
      <c r="A46" s="23" t="s">
        <v>292</v>
      </c>
      <c r="B46" s="75"/>
      <c r="C46" s="42"/>
      <c r="D46" s="41" t="s">
        <v>152</v>
      </c>
      <c r="E46" s="58">
        <f>SUM(E47)</f>
        <v>34</v>
      </c>
      <c r="F46" s="60" t="e">
        <f>#REF!-E46</f>
        <v>#REF!</v>
      </c>
      <c r="G46" s="58">
        <f>SUM(G47)</f>
        <v>83.7</v>
      </c>
      <c r="H46" s="58">
        <f>SUM(H47)</f>
        <v>15</v>
      </c>
      <c r="I46" s="332">
        <f t="shared" si="1"/>
        <v>17.921146953405017</v>
      </c>
    </row>
    <row r="47" spans="1:9" ht="25.5">
      <c r="A47" s="11" t="s">
        <v>153</v>
      </c>
      <c r="B47" s="75"/>
      <c r="C47" s="42"/>
      <c r="D47" s="41" t="s">
        <v>154</v>
      </c>
      <c r="E47" s="58">
        <f>SUM('[1]прил 3-2023 '!G61)</f>
        <v>34</v>
      </c>
      <c r="F47" s="60" t="e">
        <f>#REF!-E47</f>
        <v>#REF!</v>
      </c>
      <c r="G47" s="58">
        <f>'прил 3-2025 расходы'!J43</f>
        <v>83.7</v>
      </c>
      <c r="H47" s="58">
        <f>'прил 3-2025 расходы'!K43</f>
        <v>15</v>
      </c>
      <c r="I47" s="332">
        <f t="shared" si="1"/>
        <v>17.921146953405017</v>
      </c>
    </row>
    <row r="48" spans="1:9" ht="84" customHeight="1">
      <c r="A48" s="21" t="s">
        <v>723</v>
      </c>
      <c r="B48" s="75"/>
      <c r="C48" s="67" t="s">
        <v>189</v>
      </c>
      <c r="D48" s="41"/>
      <c r="E48" s="58">
        <f>SUM('[1]прил 3-2023 '!G62)</f>
        <v>411.3</v>
      </c>
      <c r="F48" s="60" t="e">
        <f>#REF!-E48</f>
        <v>#REF!</v>
      </c>
      <c r="G48" s="58">
        <f>G49+G51</f>
        <v>666.1</v>
      </c>
      <c r="H48" s="58">
        <f>H49+H51</f>
        <v>75.3</v>
      </c>
      <c r="I48" s="332">
        <f t="shared" si="1"/>
        <v>11.304608917579943</v>
      </c>
    </row>
    <row r="49" spans="1:9" ht="51">
      <c r="A49" s="18" t="s">
        <v>159</v>
      </c>
      <c r="B49" s="75"/>
      <c r="C49" s="42"/>
      <c r="D49" s="41" t="s">
        <v>148</v>
      </c>
      <c r="E49" s="58">
        <f>SUM('[1]прил 3-2023 '!G63)</f>
        <v>325.5</v>
      </c>
      <c r="F49" s="60" t="e">
        <f>#REF!-E49</f>
        <v>#REF!</v>
      </c>
      <c r="G49" s="58">
        <f>G50</f>
        <v>571.6</v>
      </c>
      <c r="H49" s="58">
        <f>H50</f>
        <v>72.3</v>
      </c>
      <c r="I49" s="332">
        <f t="shared" si="1"/>
        <v>12.648705388383483</v>
      </c>
    </row>
    <row r="50" spans="1:9" ht="25.5">
      <c r="A50" s="20" t="s">
        <v>149</v>
      </c>
      <c r="B50" s="75"/>
      <c r="C50" s="42"/>
      <c r="D50" s="41" t="s">
        <v>150</v>
      </c>
      <c r="E50" s="58">
        <f>SUM('[1]прил 3-2023 '!G64)</f>
        <v>325.5</v>
      </c>
      <c r="F50" s="60" t="e">
        <f>#REF!-E50</f>
        <v>#REF!</v>
      </c>
      <c r="G50" s="58">
        <f>'прил 3-2025 расходы'!J46</f>
        <v>571.6</v>
      </c>
      <c r="H50" s="58">
        <f>'прил 3-2025 расходы'!K46</f>
        <v>72.3</v>
      </c>
      <c r="I50" s="332">
        <f t="shared" si="1"/>
        <v>12.648705388383483</v>
      </c>
    </row>
    <row r="51" spans="1:9" ht="25.5">
      <c r="A51" s="23" t="s">
        <v>292</v>
      </c>
      <c r="B51" s="75"/>
      <c r="C51" s="42"/>
      <c r="D51" s="41" t="s">
        <v>152</v>
      </c>
      <c r="E51" s="58">
        <f>SUM(E52)</f>
        <v>85.8</v>
      </c>
      <c r="F51" s="60" t="e">
        <f>#REF!-E51</f>
        <v>#REF!</v>
      </c>
      <c r="G51" s="58">
        <f>SUM(G52)</f>
        <v>94.5</v>
      </c>
      <c r="H51" s="58">
        <f>SUM(H52)</f>
        <v>3</v>
      </c>
      <c r="I51" s="332">
        <f t="shared" si="1"/>
        <v>3.1746031746031744</v>
      </c>
    </row>
    <row r="52" spans="1:9" ht="25.5">
      <c r="A52" s="11" t="s">
        <v>153</v>
      </c>
      <c r="B52" s="75"/>
      <c r="C52" s="42"/>
      <c r="D52" s="41" t="s">
        <v>154</v>
      </c>
      <c r="E52" s="58">
        <f>SUM('[1]прил 3-2023 '!G66)</f>
        <v>85.8</v>
      </c>
      <c r="F52" s="60" t="e">
        <f>#REF!-E52</f>
        <v>#REF!</v>
      </c>
      <c r="G52" s="58">
        <f>'прил 3-2025 расходы'!J48</f>
        <v>94.5</v>
      </c>
      <c r="H52" s="58">
        <f>'прил 3-2025 расходы'!K48</f>
        <v>3</v>
      </c>
      <c r="I52" s="332">
        <f t="shared" si="1"/>
        <v>3.1746031746031744</v>
      </c>
    </row>
    <row r="53" spans="1:9" ht="55.5" customHeight="1">
      <c r="A53" s="21" t="s">
        <v>724</v>
      </c>
      <c r="B53" s="75"/>
      <c r="C53" s="67" t="s">
        <v>190</v>
      </c>
      <c r="D53" s="41"/>
      <c r="E53" s="58">
        <f>SUM('[1]прил 3-2023 '!G67)</f>
        <v>28.8</v>
      </c>
      <c r="F53" s="60" t="e">
        <f>#REF!-E53</f>
        <v>#REF!</v>
      </c>
      <c r="G53" s="58">
        <f t="shared" ref="G53:H54" si="4">G54</f>
        <v>26.8</v>
      </c>
      <c r="H53" s="58">
        <f t="shared" si="4"/>
        <v>2.6</v>
      </c>
      <c r="I53" s="332">
        <f t="shared" si="1"/>
        <v>9.7014925373134329</v>
      </c>
    </row>
    <row r="54" spans="1:9" ht="25.5">
      <c r="A54" s="23" t="s">
        <v>292</v>
      </c>
      <c r="B54" s="75"/>
      <c r="C54" s="42"/>
      <c r="D54" s="41" t="s">
        <v>152</v>
      </c>
      <c r="E54" s="58">
        <f>SUM('[1]прил 3-2023 '!G68)</f>
        <v>28.8</v>
      </c>
      <c r="F54" s="60" t="e">
        <f>#REF!-E54</f>
        <v>#REF!</v>
      </c>
      <c r="G54" s="58">
        <f t="shared" si="4"/>
        <v>26.8</v>
      </c>
      <c r="H54" s="58">
        <f t="shared" si="4"/>
        <v>2.6</v>
      </c>
      <c r="I54" s="332">
        <f t="shared" si="1"/>
        <v>9.7014925373134329</v>
      </c>
    </row>
    <row r="55" spans="1:9" ht="25.5">
      <c r="A55" s="11" t="s">
        <v>153</v>
      </c>
      <c r="B55" s="75"/>
      <c r="C55" s="42"/>
      <c r="D55" s="41" t="s">
        <v>154</v>
      </c>
      <c r="E55" s="58">
        <f>SUM('[1]прил 3-2023 '!G69)</f>
        <v>28.8</v>
      </c>
      <c r="F55" s="60" t="e">
        <f>#REF!-E55</f>
        <v>#REF!</v>
      </c>
      <c r="G55" s="58">
        <f>'прил 3-2025 расходы'!J51</f>
        <v>26.8</v>
      </c>
      <c r="H55" s="58">
        <f>'прил 3-2025 расходы'!K51</f>
        <v>2.6</v>
      </c>
      <c r="I55" s="332">
        <f t="shared" si="1"/>
        <v>9.7014925373134329</v>
      </c>
    </row>
    <row r="56" spans="1:9" ht="78" customHeight="1">
      <c r="A56" s="21" t="s">
        <v>540</v>
      </c>
      <c r="B56" s="75"/>
      <c r="C56" s="67" t="s">
        <v>191</v>
      </c>
      <c r="D56" s="41"/>
      <c r="E56" s="59">
        <f>E57+E59</f>
        <v>33.799999999999997</v>
      </c>
      <c r="F56" s="60" t="e">
        <f>#REF!-E56</f>
        <v>#REF!</v>
      </c>
      <c r="G56" s="59">
        <f>G57+G59</f>
        <v>31.5</v>
      </c>
      <c r="H56" s="59">
        <f>H57+H59</f>
        <v>0</v>
      </c>
      <c r="I56" s="332">
        <f t="shared" si="1"/>
        <v>0</v>
      </c>
    </row>
    <row r="57" spans="1:9" ht="25.5">
      <c r="A57" s="23" t="s">
        <v>292</v>
      </c>
      <c r="B57" s="75"/>
      <c r="C57" s="42"/>
      <c r="D57" s="41" t="s">
        <v>152</v>
      </c>
      <c r="E57" s="58">
        <f>SUM('[1]прил 3-2023 '!G71)</f>
        <v>16.899999999999999</v>
      </c>
      <c r="F57" s="60" t="e">
        <f>#REF!-E57</f>
        <v>#REF!</v>
      </c>
      <c r="G57" s="58">
        <f>G58</f>
        <v>15.7</v>
      </c>
      <c r="H57" s="58">
        <f>H58</f>
        <v>0</v>
      </c>
      <c r="I57" s="332">
        <f t="shared" si="1"/>
        <v>0</v>
      </c>
    </row>
    <row r="58" spans="1:9" ht="25.5">
      <c r="A58" s="11" t="s">
        <v>153</v>
      </c>
      <c r="B58" s="75"/>
      <c r="C58" s="42"/>
      <c r="D58" s="41" t="s">
        <v>154</v>
      </c>
      <c r="E58" s="58">
        <f>SUM('[1]прил 3-2023 '!G72)</f>
        <v>16.899999999999999</v>
      </c>
      <c r="F58" s="60" t="e">
        <f>#REF!-E58</f>
        <v>#REF!</v>
      </c>
      <c r="G58" s="58">
        <f>'прил 3-2025 расходы'!J54</f>
        <v>15.7</v>
      </c>
      <c r="H58" s="58">
        <f>'прил 3-2025 расходы'!K54</f>
        <v>0</v>
      </c>
      <c r="I58" s="332">
        <f t="shared" si="1"/>
        <v>0</v>
      </c>
    </row>
    <row r="59" spans="1:9">
      <c r="A59" s="18" t="s">
        <v>221</v>
      </c>
      <c r="B59" s="75"/>
      <c r="C59" s="42"/>
      <c r="D59" s="41" t="s">
        <v>222</v>
      </c>
      <c r="E59" s="59">
        <f>E60</f>
        <v>16.899999999999999</v>
      </c>
      <c r="F59" s="60" t="e">
        <f>#REF!-E59</f>
        <v>#REF!</v>
      </c>
      <c r="G59" s="59">
        <f>G60</f>
        <v>15.8</v>
      </c>
      <c r="H59" s="59">
        <f>H60</f>
        <v>0</v>
      </c>
      <c r="I59" s="332">
        <f t="shared" si="1"/>
        <v>0</v>
      </c>
    </row>
    <row r="60" spans="1:9">
      <c r="A60" s="22" t="s">
        <v>239</v>
      </c>
      <c r="B60" s="75"/>
      <c r="C60" s="42"/>
      <c r="D60" s="41" t="s">
        <v>240</v>
      </c>
      <c r="E60" s="58">
        <f>SUM('[1]прил 3-2023 '!G330)</f>
        <v>16.899999999999999</v>
      </c>
      <c r="F60" s="60" t="e">
        <f>#REF!-E60</f>
        <v>#REF!</v>
      </c>
      <c r="G60" s="58">
        <f>'прил 3-2025 расходы'!J251</f>
        <v>15.8</v>
      </c>
      <c r="H60" s="58">
        <f>'прил 3-2025 расходы'!K251</f>
        <v>0</v>
      </c>
      <c r="I60" s="332">
        <f t="shared" si="1"/>
        <v>0</v>
      </c>
    </row>
    <row r="61" spans="1:9" ht="76.5">
      <c r="A61" s="245" t="s">
        <v>725</v>
      </c>
      <c r="B61" s="75"/>
      <c r="C61" s="67" t="s">
        <v>192</v>
      </c>
      <c r="D61" s="41"/>
      <c r="E61" s="59">
        <f>E64+E62</f>
        <v>946.1</v>
      </c>
      <c r="F61" s="60" t="e">
        <f>#REF!-E61</f>
        <v>#REF!</v>
      </c>
      <c r="G61" s="59">
        <f>G64+G62</f>
        <v>1498.7</v>
      </c>
      <c r="H61" s="59">
        <f>H64+H62</f>
        <v>230.79999999999998</v>
      </c>
      <c r="I61" s="332">
        <f t="shared" si="1"/>
        <v>15.400013344898911</v>
      </c>
    </row>
    <row r="62" spans="1:9" ht="51">
      <c r="A62" s="18" t="s">
        <v>159</v>
      </c>
      <c r="B62" s="75"/>
      <c r="C62" s="67"/>
      <c r="D62" s="41" t="s">
        <v>148</v>
      </c>
      <c r="E62" s="59">
        <f>E63</f>
        <v>674.5</v>
      </c>
      <c r="F62" s="60" t="e">
        <f>#REF!-E62</f>
        <v>#REF!</v>
      </c>
      <c r="G62" s="59">
        <f>G63</f>
        <v>1452.8</v>
      </c>
      <c r="H62" s="59">
        <f>H63</f>
        <v>228.1</v>
      </c>
      <c r="I62" s="332">
        <f t="shared" si="1"/>
        <v>15.700715859030836</v>
      </c>
    </row>
    <row r="63" spans="1:9" ht="25.5">
      <c r="A63" s="20" t="s">
        <v>149</v>
      </c>
      <c r="B63" s="75"/>
      <c r="C63" s="67"/>
      <c r="D63" s="41" t="s">
        <v>150</v>
      </c>
      <c r="E63" s="59">
        <f>SUM('[1]прил 3-2023 '!G75)</f>
        <v>674.5</v>
      </c>
      <c r="F63" s="60" t="e">
        <f>#REF!-E63</f>
        <v>#REF!</v>
      </c>
      <c r="G63" s="59">
        <f>'прил 3-2025 расходы'!J57</f>
        <v>1452.8</v>
      </c>
      <c r="H63" s="59">
        <f>'прил 3-2025 расходы'!K57</f>
        <v>228.1</v>
      </c>
      <c r="I63" s="332">
        <f t="shared" si="1"/>
        <v>15.700715859030836</v>
      </c>
    </row>
    <row r="64" spans="1:9" ht="25.5">
      <c r="A64" s="23" t="s">
        <v>292</v>
      </c>
      <c r="B64" s="75"/>
      <c r="C64" s="67"/>
      <c r="D64" s="41" t="s">
        <v>152</v>
      </c>
      <c r="E64" s="59">
        <f>SUM('[1]прил 3-2023 '!G76)</f>
        <v>271.60000000000002</v>
      </c>
      <c r="F64" s="60" t="e">
        <f>#REF!-E64</f>
        <v>#REF!</v>
      </c>
      <c r="G64" s="59">
        <f>G65</f>
        <v>45.9</v>
      </c>
      <c r="H64" s="59">
        <f>H65</f>
        <v>2.7</v>
      </c>
      <c r="I64" s="332">
        <f t="shared" si="1"/>
        <v>5.882352941176471</v>
      </c>
    </row>
    <row r="65" spans="1:9" ht="25.5">
      <c r="A65" s="11" t="s">
        <v>153</v>
      </c>
      <c r="B65" s="75"/>
      <c r="C65" s="67"/>
      <c r="D65" s="41" t="s">
        <v>154</v>
      </c>
      <c r="E65" s="59">
        <f>SUM('[1]прил 3-2023 '!G77)</f>
        <v>271.60000000000002</v>
      </c>
      <c r="F65" s="60" t="e">
        <f>#REF!-E65</f>
        <v>#REF!</v>
      </c>
      <c r="G65" s="59">
        <f>'прил 3-2025 расходы'!J59</f>
        <v>45.9</v>
      </c>
      <c r="H65" s="59">
        <f>'прил 3-2025 расходы'!K59</f>
        <v>2.7</v>
      </c>
      <c r="I65" s="332">
        <f t="shared" si="1"/>
        <v>5.882352941176471</v>
      </c>
    </row>
    <row r="66" spans="1:9" ht="30" customHeight="1">
      <c r="A66" s="11" t="s">
        <v>90</v>
      </c>
      <c r="B66" s="41" t="s">
        <v>91</v>
      </c>
      <c r="C66" s="75"/>
      <c r="D66" s="75"/>
      <c r="E66" s="59" t="e">
        <f>E67+E75</f>
        <v>#REF!</v>
      </c>
      <c r="F66" s="60" t="e">
        <f>#REF!-E66</f>
        <v>#REF!</v>
      </c>
      <c r="G66" s="59">
        <f>G67+G75</f>
        <v>4022.6</v>
      </c>
      <c r="H66" s="59">
        <f>H67+H75</f>
        <v>962.30000000000007</v>
      </c>
      <c r="I66" s="332">
        <f t="shared" si="1"/>
        <v>23.922338785859896</v>
      </c>
    </row>
    <row r="67" spans="1:9" ht="38.25">
      <c r="A67" s="18" t="s">
        <v>216</v>
      </c>
      <c r="B67" s="75"/>
      <c r="C67" s="41" t="s">
        <v>217</v>
      </c>
      <c r="D67" s="75"/>
      <c r="E67" s="59" t="e">
        <f>#REF!</f>
        <v>#REF!</v>
      </c>
      <c r="F67" s="60" t="e">
        <f>#REF!-E67</f>
        <v>#REF!</v>
      </c>
      <c r="G67" s="59">
        <f>G70+G72</f>
        <v>3355</v>
      </c>
      <c r="H67" s="59">
        <f>H70+H72</f>
        <v>833.80000000000007</v>
      </c>
      <c r="I67" s="332">
        <f t="shared" si="1"/>
        <v>24.852459016393443</v>
      </c>
    </row>
    <row r="68" spans="1:9" s="16" customFormat="1" ht="38.25">
      <c r="A68" s="18" t="s">
        <v>517</v>
      </c>
      <c r="B68" s="75"/>
      <c r="C68" s="41" t="s">
        <v>516</v>
      </c>
      <c r="D68" s="75"/>
      <c r="E68" s="59"/>
      <c r="F68" s="60"/>
      <c r="G68" s="59">
        <f>G69</f>
        <v>3325</v>
      </c>
      <c r="H68" s="59">
        <f>H69</f>
        <v>827.2</v>
      </c>
      <c r="I68" s="332">
        <f t="shared" si="1"/>
        <v>24.878195488721804</v>
      </c>
    </row>
    <row r="69" spans="1:9" ht="25.5">
      <c r="A69" s="19" t="s">
        <v>146</v>
      </c>
      <c r="B69" s="75"/>
      <c r="C69" s="42" t="s">
        <v>242</v>
      </c>
      <c r="D69" s="41"/>
      <c r="E69" s="59">
        <f>E70</f>
        <v>2519</v>
      </c>
      <c r="F69" s="60" t="e">
        <f>#REF!-E69</f>
        <v>#REF!</v>
      </c>
      <c r="G69" s="59">
        <f t="shared" ref="G69:H70" si="5">G70</f>
        <v>3325</v>
      </c>
      <c r="H69" s="59">
        <f t="shared" si="5"/>
        <v>827.2</v>
      </c>
      <c r="I69" s="332">
        <f t="shared" si="1"/>
        <v>24.878195488721804</v>
      </c>
    </row>
    <row r="70" spans="1:9" ht="51">
      <c r="A70" s="18" t="s">
        <v>159</v>
      </c>
      <c r="B70" s="75"/>
      <c r="C70" s="42"/>
      <c r="D70" s="41" t="s">
        <v>148</v>
      </c>
      <c r="E70" s="59">
        <f>E71</f>
        <v>2519</v>
      </c>
      <c r="F70" s="60" t="e">
        <f>#REF!-E70</f>
        <v>#REF!</v>
      </c>
      <c r="G70" s="59">
        <f t="shared" si="5"/>
        <v>3325</v>
      </c>
      <c r="H70" s="59">
        <f t="shared" si="5"/>
        <v>827.2</v>
      </c>
      <c r="I70" s="332">
        <f t="shared" si="1"/>
        <v>24.878195488721804</v>
      </c>
    </row>
    <row r="71" spans="1:9" ht="25.5">
      <c r="A71" s="20" t="s">
        <v>149</v>
      </c>
      <c r="B71" s="75"/>
      <c r="C71" s="42"/>
      <c r="D71" s="41" t="s">
        <v>150</v>
      </c>
      <c r="E71" s="59">
        <f>SUM('[1]прил 3-2023 '!G335)</f>
        <v>2519</v>
      </c>
      <c r="F71" s="60" t="e">
        <f>#REF!-E71</f>
        <v>#REF!</v>
      </c>
      <c r="G71" s="59">
        <f>'прил 3-2025 расходы'!J257</f>
        <v>3325</v>
      </c>
      <c r="H71" s="59">
        <f>'прил 3-2025 расходы'!K257</f>
        <v>827.2</v>
      </c>
      <c r="I71" s="332">
        <f t="shared" si="1"/>
        <v>24.878195488721804</v>
      </c>
    </row>
    <row r="72" spans="1:9" ht="25.5">
      <c r="A72" s="19" t="s">
        <v>151</v>
      </c>
      <c r="B72" s="75"/>
      <c r="C72" s="67" t="s">
        <v>243</v>
      </c>
      <c r="D72" s="41"/>
      <c r="E72" s="59">
        <f>SUM('[1]прил 3-2023 '!G336)</f>
        <v>11</v>
      </c>
      <c r="F72" s="60" t="e">
        <f>#REF!-E72</f>
        <v>#REF!</v>
      </c>
      <c r="G72" s="59">
        <f>G73</f>
        <v>30</v>
      </c>
      <c r="H72" s="59">
        <f>H73</f>
        <v>6.6</v>
      </c>
      <c r="I72" s="332">
        <f t="shared" si="1"/>
        <v>22</v>
      </c>
    </row>
    <row r="73" spans="1:9" ht="25.5">
      <c r="A73" s="23" t="s">
        <v>292</v>
      </c>
      <c r="B73" s="75"/>
      <c r="C73" s="42"/>
      <c r="D73" s="41" t="s">
        <v>152</v>
      </c>
      <c r="E73" s="59">
        <f>SUM('[1]прил 3-2023 '!G339)</f>
        <v>10</v>
      </c>
      <c r="F73" s="60" t="e">
        <f>#REF!-E73</f>
        <v>#REF!</v>
      </c>
      <c r="G73" s="59">
        <f>G74</f>
        <v>30</v>
      </c>
      <c r="H73" s="59">
        <f>H74</f>
        <v>6.6</v>
      </c>
      <c r="I73" s="332">
        <f t="shared" si="1"/>
        <v>22</v>
      </c>
    </row>
    <row r="74" spans="1:9" ht="25.5">
      <c r="A74" s="11" t="s">
        <v>153</v>
      </c>
      <c r="B74" s="75"/>
      <c r="C74" s="42"/>
      <c r="D74" s="41" t="s">
        <v>154</v>
      </c>
      <c r="E74" s="59">
        <f>SUM('[1]прил 3-2023 '!G340)</f>
        <v>10</v>
      </c>
      <c r="F74" s="60" t="e">
        <f>#REF!-E74</f>
        <v>#REF!</v>
      </c>
      <c r="G74" s="59">
        <f>'прил 3-2025 расходы'!J260</f>
        <v>30</v>
      </c>
      <c r="H74" s="59">
        <f>'прил 3-2025 расходы'!K260</f>
        <v>6.6</v>
      </c>
      <c r="I74" s="332">
        <f t="shared" si="1"/>
        <v>22</v>
      </c>
    </row>
    <row r="75" spans="1:9" ht="21.75" customHeight="1">
      <c r="A75" s="14" t="s">
        <v>281</v>
      </c>
      <c r="B75" s="75"/>
      <c r="C75" s="42" t="s">
        <v>283</v>
      </c>
      <c r="D75" s="41"/>
      <c r="E75" s="59" t="e">
        <f>E76+#REF!</f>
        <v>#REF!</v>
      </c>
      <c r="F75" s="60" t="e">
        <f>#REF!-E75</f>
        <v>#REF!</v>
      </c>
      <c r="G75" s="59">
        <f>G76</f>
        <v>667.6</v>
      </c>
      <c r="H75" s="59">
        <f>H76</f>
        <v>128.5</v>
      </c>
      <c r="I75" s="332">
        <f t="shared" si="1"/>
        <v>19.248052726183342</v>
      </c>
    </row>
    <row r="76" spans="1:9" ht="25.5">
      <c r="A76" s="19" t="s">
        <v>146</v>
      </c>
      <c r="B76" s="75"/>
      <c r="C76" s="15" t="s">
        <v>282</v>
      </c>
      <c r="D76" s="73"/>
      <c r="E76" s="59">
        <f>E77</f>
        <v>560</v>
      </c>
      <c r="F76" s="60" t="e">
        <f>#REF!-E76</f>
        <v>#REF!</v>
      </c>
      <c r="G76" s="59">
        <f t="shared" ref="G76:H77" si="6">G77</f>
        <v>667.6</v>
      </c>
      <c r="H76" s="59">
        <f t="shared" si="6"/>
        <v>128.5</v>
      </c>
      <c r="I76" s="332">
        <f t="shared" si="1"/>
        <v>19.248052726183342</v>
      </c>
    </row>
    <row r="77" spans="1:9" ht="51">
      <c r="A77" s="28" t="s">
        <v>159</v>
      </c>
      <c r="B77" s="75"/>
      <c r="C77" s="15"/>
      <c r="D77" s="73" t="s">
        <v>148</v>
      </c>
      <c r="E77" s="59">
        <f>E78</f>
        <v>560</v>
      </c>
      <c r="F77" s="60" t="e">
        <f>#REF!-E77</f>
        <v>#REF!</v>
      </c>
      <c r="G77" s="59">
        <f t="shared" si="6"/>
        <v>667.6</v>
      </c>
      <c r="H77" s="59">
        <f t="shared" si="6"/>
        <v>128.5</v>
      </c>
      <c r="I77" s="332">
        <f t="shared" si="1"/>
        <v>19.248052726183342</v>
      </c>
    </row>
    <row r="78" spans="1:9" ht="25.5">
      <c r="A78" s="29" t="s">
        <v>149</v>
      </c>
      <c r="B78" s="75"/>
      <c r="C78" s="15"/>
      <c r="D78" s="73" t="s">
        <v>150</v>
      </c>
      <c r="E78" s="59">
        <f>'[1]прил 3-2023 '!G85</f>
        <v>560</v>
      </c>
      <c r="F78" s="60" t="e">
        <f>#REF!-E78</f>
        <v>#REF!</v>
      </c>
      <c r="G78" s="59">
        <f>'прил 3-2025 расходы'!J495</f>
        <v>667.6</v>
      </c>
      <c r="H78" s="59">
        <f>'прил 3-2025 расходы'!K495</f>
        <v>128.5</v>
      </c>
      <c r="I78" s="332">
        <f t="shared" si="1"/>
        <v>19.248052726183342</v>
      </c>
    </row>
    <row r="79" spans="1:9">
      <c r="A79" s="11" t="s">
        <v>244</v>
      </c>
      <c r="B79" s="75" t="s">
        <v>92</v>
      </c>
      <c r="C79" s="75"/>
      <c r="D79" s="75"/>
      <c r="E79" s="59">
        <f>E80</f>
        <v>100</v>
      </c>
      <c r="F79" s="60" t="e">
        <f>#REF!-E79</f>
        <v>#REF!</v>
      </c>
      <c r="G79" s="59">
        <f t="shared" ref="G79:H82" si="7">G80</f>
        <v>32.9</v>
      </c>
      <c r="H79" s="59">
        <f t="shared" si="7"/>
        <v>0</v>
      </c>
      <c r="I79" s="332">
        <f t="shared" si="1"/>
        <v>0</v>
      </c>
    </row>
    <row r="80" spans="1:9">
      <c r="A80" s="18" t="s">
        <v>202</v>
      </c>
      <c r="B80" s="75"/>
      <c r="C80" s="41" t="s">
        <v>203</v>
      </c>
      <c r="D80" s="75"/>
      <c r="E80" s="59">
        <f>E81</f>
        <v>100</v>
      </c>
      <c r="F80" s="60" t="e">
        <f>#REF!-E80</f>
        <v>#REF!</v>
      </c>
      <c r="G80" s="59">
        <f t="shared" si="7"/>
        <v>32.9</v>
      </c>
      <c r="H80" s="59">
        <f t="shared" si="7"/>
        <v>0</v>
      </c>
      <c r="I80" s="332">
        <f t="shared" si="1"/>
        <v>0</v>
      </c>
    </row>
    <row r="81" spans="1:9" ht="25.5">
      <c r="A81" s="23" t="s">
        <v>206</v>
      </c>
      <c r="B81" s="75"/>
      <c r="C81" s="67" t="s">
        <v>207</v>
      </c>
      <c r="D81" s="41"/>
      <c r="E81" s="59">
        <f>E82</f>
        <v>100</v>
      </c>
      <c r="F81" s="60" t="e">
        <f>#REF!-E81</f>
        <v>#REF!</v>
      </c>
      <c r="G81" s="59">
        <f t="shared" si="7"/>
        <v>32.9</v>
      </c>
      <c r="H81" s="59">
        <f t="shared" si="7"/>
        <v>0</v>
      </c>
      <c r="I81" s="332">
        <f t="shared" ref="I81:I144" si="8">H81/G81*100</f>
        <v>0</v>
      </c>
    </row>
    <row r="82" spans="1:9">
      <c r="A82" s="23" t="s">
        <v>161</v>
      </c>
      <c r="B82" s="75"/>
      <c r="C82" s="41"/>
      <c r="D82" s="41" t="s">
        <v>162</v>
      </c>
      <c r="E82" s="59">
        <f>E83</f>
        <v>100</v>
      </c>
      <c r="F82" s="60" t="e">
        <f>#REF!-E82</f>
        <v>#REF!</v>
      </c>
      <c r="G82" s="59">
        <f t="shared" si="7"/>
        <v>32.9</v>
      </c>
      <c r="H82" s="59">
        <f t="shared" si="7"/>
        <v>0</v>
      </c>
      <c r="I82" s="332">
        <f t="shared" si="8"/>
        <v>0</v>
      </c>
    </row>
    <row r="83" spans="1:9">
      <c r="A83" s="22" t="s">
        <v>209</v>
      </c>
      <c r="B83" s="75"/>
      <c r="C83" s="41"/>
      <c r="D83" s="41" t="s">
        <v>210</v>
      </c>
      <c r="E83" s="59">
        <f>SUM('[1]прил 3-2023 '!G348)</f>
        <v>100</v>
      </c>
      <c r="F83" s="60" t="e">
        <f>#REF!-E83</f>
        <v>#REF!</v>
      </c>
      <c r="G83" s="59">
        <f>'прил 3-2025 расходы'!J265</f>
        <v>32.9</v>
      </c>
      <c r="H83" s="59">
        <f>'прил 3-2025 расходы'!K265</f>
        <v>0</v>
      </c>
      <c r="I83" s="332">
        <f t="shared" si="8"/>
        <v>0</v>
      </c>
    </row>
    <row r="84" spans="1:9">
      <c r="A84" s="11" t="s">
        <v>196</v>
      </c>
      <c r="B84" s="75" t="s">
        <v>93</v>
      </c>
      <c r="C84" s="75"/>
      <c r="D84" s="75"/>
      <c r="E84" s="59" t="e">
        <f>#REF!+E120+#REF!+E104+#REF!+#REF!+#REF!</f>
        <v>#REF!</v>
      </c>
      <c r="F84" s="60" t="e">
        <f>#REF!-E84</f>
        <v>#REF!</v>
      </c>
      <c r="G84" s="59">
        <f>G120+G104+G92+G85+G114+G108+G99</f>
        <v>26986.400000000001</v>
      </c>
      <c r="H84" s="59">
        <f>H120+H104+H92+H85+H114+H108+H99</f>
        <v>10999.6</v>
      </c>
      <c r="I84" s="332">
        <f t="shared" si="8"/>
        <v>40.759790116503126</v>
      </c>
    </row>
    <row r="85" spans="1:9" ht="25.5">
      <c r="A85" s="14" t="s">
        <v>296</v>
      </c>
      <c r="B85" s="75"/>
      <c r="C85" s="75" t="s">
        <v>179</v>
      </c>
      <c r="D85" s="75"/>
      <c r="E85" s="59"/>
      <c r="F85" s="60"/>
      <c r="G85" s="59">
        <f>G86</f>
        <v>85.5</v>
      </c>
      <c r="H85" s="59">
        <f>H86</f>
        <v>10</v>
      </c>
      <c r="I85" s="332">
        <f t="shared" si="8"/>
        <v>11.695906432748536</v>
      </c>
    </row>
    <row r="86" spans="1:9" ht="19.5" customHeight="1">
      <c r="A86" s="14" t="s">
        <v>297</v>
      </c>
      <c r="B86" s="75"/>
      <c r="C86" s="75" t="s">
        <v>180</v>
      </c>
      <c r="D86" s="75"/>
      <c r="E86" s="59"/>
      <c r="F86" s="60"/>
      <c r="G86" s="59">
        <f>G87+G89</f>
        <v>85.5</v>
      </c>
      <c r="H86" s="59">
        <f>H87+H89</f>
        <v>10</v>
      </c>
      <c r="I86" s="332">
        <f t="shared" si="8"/>
        <v>11.695906432748536</v>
      </c>
    </row>
    <row r="87" spans="1:9" ht="25.5">
      <c r="A87" s="23" t="s">
        <v>292</v>
      </c>
      <c r="B87" s="75"/>
      <c r="C87" s="75"/>
      <c r="D87" s="75" t="s">
        <v>152</v>
      </c>
      <c r="E87" s="59"/>
      <c r="F87" s="60"/>
      <c r="G87" s="59">
        <f>G88</f>
        <v>75.5</v>
      </c>
      <c r="H87" s="59">
        <f>H88</f>
        <v>0</v>
      </c>
      <c r="I87" s="332">
        <f t="shared" si="8"/>
        <v>0</v>
      </c>
    </row>
    <row r="88" spans="1:9" ht="25.5">
      <c r="A88" s="14" t="s">
        <v>153</v>
      </c>
      <c r="B88" s="75"/>
      <c r="C88" s="75"/>
      <c r="D88" s="75" t="s">
        <v>154</v>
      </c>
      <c r="E88" s="59"/>
      <c r="F88" s="60"/>
      <c r="G88" s="59">
        <f>'прил 3-2025 расходы'!J64</f>
        <v>75.5</v>
      </c>
      <c r="H88" s="59">
        <f>'прил 3-2025 расходы'!K64</f>
        <v>0</v>
      </c>
      <c r="I88" s="332">
        <f t="shared" si="8"/>
        <v>0</v>
      </c>
    </row>
    <row r="89" spans="1:9">
      <c r="A89" s="2" t="s">
        <v>200</v>
      </c>
      <c r="B89" s="75"/>
      <c r="C89" s="75"/>
      <c r="D89" s="75" t="s">
        <v>201</v>
      </c>
      <c r="E89" s="59"/>
      <c r="F89" s="332"/>
      <c r="G89" s="59">
        <f>G90</f>
        <v>10</v>
      </c>
      <c r="H89" s="59">
        <f>H90</f>
        <v>10</v>
      </c>
      <c r="I89" s="332">
        <f t="shared" si="8"/>
        <v>100</v>
      </c>
    </row>
    <row r="90" spans="1:9">
      <c r="A90" s="14" t="s">
        <v>786</v>
      </c>
      <c r="B90" s="75"/>
      <c r="C90" s="75"/>
      <c r="D90" s="75" t="s">
        <v>785</v>
      </c>
      <c r="E90" s="59"/>
      <c r="F90" s="332"/>
      <c r="G90" s="59">
        <f>'прил 3-2025 расходы'!J66</f>
        <v>10</v>
      </c>
      <c r="H90" s="59">
        <f>'прил 3-2025 расходы'!K66</f>
        <v>10</v>
      </c>
      <c r="I90" s="332">
        <f t="shared" si="8"/>
        <v>100</v>
      </c>
    </row>
    <row r="91" spans="1:9" ht="25.5" customHeight="1">
      <c r="A91" s="21" t="s">
        <v>62</v>
      </c>
      <c r="B91" s="75"/>
      <c r="C91" s="75" t="s">
        <v>20</v>
      </c>
      <c r="D91" s="75"/>
      <c r="E91" s="59"/>
      <c r="F91" s="60"/>
      <c r="G91" s="59">
        <f>G92</f>
        <v>1999</v>
      </c>
      <c r="H91" s="59">
        <f>H92</f>
        <v>462.20000000000005</v>
      </c>
      <c r="I91" s="332">
        <f t="shared" si="8"/>
        <v>23.121560780390197</v>
      </c>
    </row>
    <row r="92" spans="1:9" ht="25.5">
      <c r="A92" s="14" t="s">
        <v>294</v>
      </c>
      <c r="B92" s="75"/>
      <c r="C92" s="75" t="s">
        <v>293</v>
      </c>
      <c r="D92" s="75"/>
      <c r="E92" s="59"/>
      <c r="F92" s="60"/>
      <c r="G92" s="59">
        <f>G93+G95+G97</f>
        <v>1999</v>
      </c>
      <c r="H92" s="59">
        <f>H93+H95+H97</f>
        <v>462.20000000000005</v>
      </c>
      <c r="I92" s="332">
        <f t="shared" si="8"/>
        <v>23.121560780390197</v>
      </c>
    </row>
    <row r="93" spans="1:9" ht="51">
      <c r="A93" s="28" t="s">
        <v>159</v>
      </c>
      <c r="B93" s="75"/>
      <c r="C93" s="75"/>
      <c r="D93" s="75" t="s">
        <v>148</v>
      </c>
      <c r="E93" s="59"/>
      <c r="F93" s="60"/>
      <c r="G93" s="59">
        <f>G94</f>
        <v>1942</v>
      </c>
      <c r="H93" s="59">
        <f>H94</f>
        <v>428.8</v>
      </c>
      <c r="I93" s="332">
        <f t="shared" si="8"/>
        <v>22.080329557157572</v>
      </c>
    </row>
    <row r="94" spans="1:9" ht="13.5" customHeight="1">
      <c r="A94" s="10" t="s">
        <v>194</v>
      </c>
      <c r="B94" s="75"/>
      <c r="C94" s="75"/>
      <c r="D94" s="75" t="s">
        <v>195</v>
      </c>
      <c r="E94" s="59"/>
      <c r="F94" s="60"/>
      <c r="G94" s="59">
        <f>'прил 3-2025 расходы'!J70</f>
        <v>1942</v>
      </c>
      <c r="H94" s="59">
        <f>'прил 3-2025 расходы'!K70</f>
        <v>428.8</v>
      </c>
      <c r="I94" s="332">
        <f t="shared" si="8"/>
        <v>22.080329557157572</v>
      </c>
    </row>
    <row r="95" spans="1:9" ht="25.5">
      <c r="A95" s="23" t="s">
        <v>292</v>
      </c>
      <c r="B95" s="75"/>
      <c r="C95" s="75"/>
      <c r="D95" s="75" t="s">
        <v>152</v>
      </c>
      <c r="E95" s="59"/>
      <c r="F95" s="60"/>
      <c r="G95" s="59">
        <f>G96</f>
        <v>55</v>
      </c>
      <c r="H95" s="59">
        <f>H96</f>
        <v>33.1</v>
      </c>
      <c r="I95" s="332">
        <f t="shared" si="8"/>
        <v>60.18181818181818</v>
      </c>
    </row>
    <row r="96" spans="1:9" ht="25.5">
      <c r="A96" s="14" t="s">
        <v>153</v>
      </c>
      <c r="B96" s="75"/>
      <c r="C96" s="75"/>
      <c r="D96" s="75" t="s">
        <v>154</v>
      </c>
      <c r="E96" s="59"/>
      <c r="F96" s="60"/>
      <c r="G96" s="59">
        <f>'прил 3-2025 расходы'!J72</f>
        <v>55</v>
      </c>
      <c r="H96" s="59">
        <f>'прил 3-2025 расходы'!K72</f>
        <v>33.1</v>
      </c>
      <c r="I96" s="332">
        <f t="shared" si="8"/>
        <v>60.18181818181818</v>
      </c>
    </row>
    <row r="97" spans="1:9">
      <c r="A97" s="14" t="s">
        <v>161</v>
      </c>
      <c r="B97" s="75"/>
      <c r="C97" s="75"/>
      <c r="D97" s="75" t="s">
        <v>162</v>
      </c>
      <c r="E97" s="59"/>
      <c r="F97" s="60"/>
      <c r="G97" s="59">
        <f>G98</f>
        <v>2</v>
      </c>
      <c r="H97" s="59">
        <f>H98</f>
        <v>0.3</v>
      </c>
      <c r="I97" s="332">
        <f t="shared" si="8"/>
        <v>15</v>
      </c>
    </row>
    <row r="98" spans="1:9">
      <c r="A98" s="14" t="s">
        <v>163</v>
      </c>
      <c r="B98" s="75"/>
      <c r="C98" s="75"/>
      <c r="D98" s="75" t="s">
        <v>186</v>
      </c>
      <c r="E98" s="59"/>
      <c r="F98" s="60"/>
      <c r="G98" s="59">
        <f>'прил 3-2025 расходы'!J74</f>
        <v>2</v>
      </c>
      <c r="H98" s="59">
        <f>'прил 3-2025 расходы'!K74</f>
        <v>0.3</v>
      </c>
      <c r="I98" s="332">
        <f t="shared" si="8"/>
        <v>15</v>
      </c>
    </row>
    <row r="99" spans="1:9" ht="25.5">
      <c r="A99" s="2" t="s">
        <v>290</v>
      </c>
      <c r="B99" s="75"/>
      <c r="C99" s="352" t="s">
        <v>156</v>
      </c>
      <c r="D99" s="75"/>
      <c r="E99" s="59"/>
      <c r="F99" s="332"/>
      <c r="G99" s="59">
        <f t="shared" ref="G99:H102" si="9">G100</f>
        <v>1.1000000000000001</v>
      </c>
      <c r="H99" s="59">
        <f t="shared" si="9"/>
        <v>1.1000000000000001</v>
      </c>
      <c r="I99" s="332">
        <f t="shared" si="8"/>
        <v>100</v>
      </c>
    </row>
    <row r="100" spans="1:9" ht="25.5">
      <c r="A100" s="2" t="s">
        <v>4</v>
      </c>
      <c r="B100" s="75"/>
      <c r="C100" s="352" t="s">
        <v>199</v>
      </c>
      <c r="D100" s="75"/>
      <c r="E100" s="59"/>
      <c r="F100" s="332"/>
      <c r="G100" s="59">
        <f t="shared" si="9"/>
        <v>1.1000000000000001</v>
      </c>
      <c r="H100" s="59">
        <f t="shared" si="9"/>
        <v>1.1000000000000001</v>
      </c>
      <c r="I100" s="332">
        <f t="shared" si="8"/>
        <v>100</v>
      </c>
    </row>
    <row r="101" spans="1:9" ht="25.5">
      <c r="A101" s="10" t="s">
        <v>781</v>
      </c>
      <c r="B101" s="75"/>
      <c r="C101" s="15" t="s">
        <v>782</v>
      </c>
      <c r="D101" s="75"/>
      <c r="E101" s="59"/>
      <c r="F101" s="332"/>
      <c r="G101" s="59">
        <f t="shared" si="9"/>
        <v>1.1000000000000001</v>
      </c>
      <c r="H101" s="59">
        <f t="shared" si="9"/>
        <v>1.1000000000000001</v>
      </c>
      <c r="I101" s="332">
        <f t="shared" si="8"/>
        <v>100</v>
      </c>
    </row>
    <row r="102" spans="1:9" ht="25.5">
      <c r="A102" s="2" t="s">
        <v>292</v>
      </c>
      <c r="B102" s="75"/>
      <c r="C102" s="75"/>
      <c r="D102" s="75" t="s">
        <v>152</v>
      </c>
      <c r="E102" s="59"/>
      <c r="F102" s="332"/>
      <c r="G102" s="59">
        <f t="shared" si="9"/>
        <v>1.1000000000000001</v>
      </c>
      <c r="H102" s="59">
        <f t="shared" si="9"/>
        <v>1.1000000000000001</v>
      </c>
      <c r="I102" s="332">
        <f t="shared" si="8"/>
        <v>100</v>
      </c>
    </row>
    <row r="103" spans="1:9" ht="25.5">
      <c r="A103" s="14" t="s">
        <v>153</v>
      </c>
      <c r="B103" s="75"/>
      <c r="C103" s="75"/>
      <c r="D103" s="75" t="s">
        <v>154</v>
      </c>
      <c r="E103" s="59"/>
      <c r="F103" s="332"/>
      <c r="G103" s="59">
        <f>'прил 3-2025 расходы'!J79</f>
        <v>1.1000000000000001</v>
      </c>
      <c r="H103" s="59">
        <f>'прил 3-2025 расходы'!K79</f>
        <v>1.1000000000000001</v>
      </c>
      <c r="I103" s="332">
        <f t="shared" si="8"/>
        <v>100</v>
      </c>
    </row>
    <row r="104" spans="1:9" ht="38.25">
      <c r="A104" s="18" t="s">
        <v>216</v>
      </c>
      <c r="B104" s="75"/>
      <c r="C104" s="41" t="s">
        <v>217</v>
      </c>
      <c r="D104" s="46"/>
      <c r="E104" s="59" t="e">
        <f>#REF!</f>
        <v>#REF!</v>
      </c>
      <c r="F104" s="60" t="e">
        <f>#REF!-E104</f>
        <v>#REF!</v>
      </c>
      <c r="G104" s="59">
        <f t="shared" ref="G104:H106" si="10">G105</f>
        <v>54</v>
      </c>
      <c r="H104" s="59">
        <f t="shared" si="10"/>
        <v>0</v>
      </c>
      <c r="I104" s="332">
        <f t="shared" si="8"/>
        <v>0</v>
      </c>
    </row>
    <row r="105" spans="1:9">
      <c r="A105" s="23" t="s">
        <v>219</v>
      </c>
      <c r="B105" s="75"/>
      <c r="C105" s="44" t="s">
        <v>220</v>
      </c>
      <c r="D105" s="41"/>
      <c r="E105" s="59">
        <f>E106</f>
        <v>54</v>
      </c>
      <c r="F105" s="60" t="e">
        <f>#REF!-E105</f>
        <v>#REF!</v>
      </c>
      <c r="G105" s="59">
        <f t="shared" si="10"/>
        <v>54</v>
      </c>
      <c r="H105" s="59">
        <f t="shared" si="10"/>
        <v>0</v>
      </c>
      <c r="I105" s="332">
        <f t="shared" si="8"/>
        <v>0</v>
      </c>
    </row>
    <row r="106" spans="1:9">
      <c r="A106" s="18" t="s">
        <v>221</v>
      </c>
      <c r="B106" s="75"/>
      <c r="C106" s="44"/>
      <c r="D106" s="41" t="s">
        <v>222</v>
      </c>
      <c r="E106" s="59">
        <f>E107</f>
        <v>54</v>
      </c>
      <c r="F106" s="60" t="e">
        <f>#REF!-E106</f>
        <v>#REF!</v>
      </c>
      <c r="G106" s="59">
        <f t="shared" si="10"/>
        <v>54</v>
      </c>
      <c r="H106" s="59">
        <f t="shared" si="10"/>
        <v>0</v>
      </c>
      <c r="I106" s="332">
        <f t="shared" si="8"/>
        <v>0</v>
      </c>
    </row>
    <row r="107" spans="1:9">
      <c r="A107" s="21" t="s">
        <v>223</v>
      </c>
      <c r="B107" s="75"/>
      <c r="C107" s="44"/>
      <c r="D107" s="41" t="s">
        <v>224</v>
      </c>
      <c r="E107" s="59">
        <f>SUM('[1]прил 3-2023 '!G157)</f>
        <v>54</v>
      </c>
      <c r="F107" s="60" t="e">
        <f>#REF!-E107</f>
        <v>#REF!</v>
      </c>
      <c r="G107" s="59">
        <f>'прил 3-2025 расходы'!J84</f>
        <v>54</v>
      </c>
      <c r="H107" s="59">
        <f>'прил 3-2025 расходы'!K84</f>
        <v>0</v>
      </c>
      <c r="I107" s="332">
        <f t="shared" si="8"/>
        <v>0</v>
      </c>
    </row>
    <row r="108" spans="1:9" ht="27" customHeight="1">
      <c r="A108" s="23" t="s">
        <v>733</v>
      </c>
      <c r="B108" s="75"/>
      <c r="C108" s="50" t="s">
        <v>731</v>
      </c>
      <c r="D108" s="331"/>
      <c r="E108" s="59"/>
      <c r="F108" s="332"/>
      <c r="G108" s="59">
        <f>G109</f>
        <v>182.9</v>
      </c>
      <c r="H108" s="59">
        <f>H109</f>
        <v>130.6</v>
      </c>
      <c r="I108" s="332">
        <f t="shared" si="8"/>
        <v>71.405139420448322</v>
      </c>
    </row>
    <row r="109" spans="1:9" ht="27.75" customHeight="1">
      <c r="A109" s="336" t="s">
        <v>734</v>
      </c>
      <c r="B109" s="75"/>
      <c r="C109" s="50" t="s">
        <v>732</v>
      </c>
      <c r="D109" s="331"/>
      <c r="E109" s="59"/>
      <c r="F109" s="332"/>
      <c r="G109" s="59">
        <f>G110+G112</f>
        <v>182.9</v>
      </c>
      <c r="H109" s="59">
        <f>H110+H112</f>
        <v>130.6</v>
      </c>
      <c r="I109" s="332">
        <f t="shared" si="8"/>
        <v>71.405139420448322</v>
      </c>
    </row>
    <row r="110" spans="1:9" ht="25.5">
      <c r="A110" s="2" t="s">
        <v>292</v>
      </c>
      <c r="B110" s="75"/>
      <c r="C110" s="50" t="s">
        <v>732</v>
      </c>
      <c r="D110" s="331" t="s">
        <v>152</v>
      </c>
      <c r="E110" s="59"/>
      <c r="F110" s="332"/>
      <c r="G110" s="59">
        <f>G111</f>
        <v>160</v>
      </c>
      <c r="H110" s="59">
        <f>H111</f>
        <v>107.7</v>
      </c>
      <c r="I110" s="332">
        <f t="shared" si="8"/>
        <v>67.3125</v>
      </c>
    </row>
    <row r="111" spans="1:9" ht="25.5">
      <c r="A111" s="14" t="s">
        <v>153</v>
      </c>
      <c r="B111" s="75"/>
      <c r="C111" s="50" t="s">
        <v>732</v>
      </c>
      <c r="D111" s="331" t="s">
        <v>154</v>
      </c>
      <c r="E111" s="59"/>
      <c r="F111" s="332"/>
      <c r="G111" s="59">
        <f>'прил 3-2025 расходы'!J88</f>
        <v>160</v>
      </c>
      <c r="H111" s="59">
        <f>'прил 3-2025 расходы'!K88</f>
        <v>107.7</v>
      </c>
      <c r="I111" s="332">
        <f t="shared" si="8"/>
        <v>67.3125</v>
      </c>
    </row>
    <row r="112" spans="1:9">
      <c r="A112" s="14" t="s">
        <v>161</v>
      </c>
      <c r="B112" s="75"/>
      <c r="C112" s="50" t="s">
        <v>732</v>
      </c>
      <c r="D112" s="331" t="s">
        <v>162</v>
      </c>
      <c r="E112" s="59"/>
      <c r="F112" s="332"/>
      <c r="G112" s="59">
        <f>G113</f>
        <v>22.9</v>
      </c>
      <c r="H112" s="59">
        <f>H113</f>
        <v>22.9</v>
      </c>
      <c r="I112" s="332">
        <f t="shared" si="8"/>
        <v>100</v>
      </c>
    </row>
    <row r="113" spans="1:9">
      <c r="A113" s="14" t="s">
        <v>163</v>
      </c>
      <c r="B113" s="75"/>
      <c r="C113" s="50" t="s">
        <v>732</v>
      </c>
      <c r="D113" s="331" t="s">
        <v>186</v>
      </c>
      <c r="E113" s="59"/>
      <c r="F113" s="332"/>
      <c r="G113" s="59">
        <f>'прил 3-2025 расходы'!J90</f>
        <v>22.9</v>
      </c>
      <c r="H113" s="59">
        <f>'прил 3-2025 расходы'!K90</f>
        <v>22.9</v>
      </c>
      <c r="I113" s="332">
        <f t="shared" si="8"/>
        <v>100</v>
      </c>
    </row>
    <row r="114" spans="1:9" ht="79.5" customHeight="1">
      <c r="A114" s="11" t="s">
        <v>597</v>
      </c>
      <c r="B114" s="75"/>
      <c r="C114" s="44" t="s">
        <v>593</v>
      </c>
      <c r="D114" s="41"/>
      <c r="E114" s="59"/>
      <c r="F114" s="60"/>
      <c r="G114" s="59">
        <f>G115</f>
        <v>573.9</v>
      </c>
      <c r="H114" s="59">
        <f>H115</f>
        <v>573.9</v>
      </c>
      <c r="I114" s="332">
        <f t="shared" si="8"/>
        <v>100</v>
      </c>
    </row>
    <row r="115" spans="1:9" ht="25.5">
      <c r="A115" s="11" t="s">
        <v>598</v>
      </c>
      <c r="B115" s="75"/>
      <c r="C115" s="50" t="s">
        <v>588</v>
      </c>
      <c r="D115" s="255"/>
      <c r="E115" s="59"/>
      <c r="F115" s="60"/>
      <c r="G115" s="59">
        <f>G116+G118</f>
        <v>573.9</v>
      </c>
      <c r="H115" s="59">
        <f>H116+H118</f>
        <v>573.9</v>
      </c>
      <c r="I115" s="332">
        <f t="shared" si="8"/>
        <v>100</v>
      </c>
    </row>
    <row r="116" spans="1:9" ht="25.5">
      <c r="A116" s="23" t="s">
        <v>292</v>
      </c>
      <c r="B116" s="75"/>
      <c r="C116" s="50"/>
      <c r="D116" s="255" t="s">
        <v>152</v>
      </c>
      <c r="E116" s="59"/>
      <c r="F116" s="60"/>
      <c r="G116" s="59">
        <f>G117</f>
        <v>273.89999999999998</v>
      </c>
      <c r="H116" s="59">
        <f>H117</f>
        <v>273.89999999999998</v>
      </c>
      <c r="I116" s="332">
        <f t="shared" si="8"/>
        <v>100</v>
      </c>
    </row>
    <row r="117" spans="1:9" ht="25.5">
      <c r="A117" s="14" t="s">
        <v>153</v>
      </c>
      <c r="B117" s="75"/>
      <c r="C117" s="50"/>
      <c r="D117" s="255" t="s">
        <v>154</v>
      </c>
      <c r="E117" s="59"/>
      <c r="F117" s="60"/>
      <c r="G117" s="59">
        <f>'прил 3-2025 расходы'!J94</f>
        <v>273.89999999999998</v>
      </c>
      <c r="H117" s="59">
        <f>'прил 3-2025 расходы'!K94</f>
        <v>273.89999999999998</v>
      </c>
      <c r="I117" s="332">
        <f t="shared" si="8"/>
        <v>100</v>
      </c>
    </row>
    <row r="118" spans="1:9">
      <c r="A118" s="23" t="s">
        <v>248</v>
      </c>
      <c r="B118" s="75"/>
      <c r="C118" s="50"/>
      <c r="D118" s="331" t="s">
        <v>201</v>
      </c>
      <c r="E118" s="59"/>
      <c r="F118" s="332"/>
      <c r="G118" s="59">
        <f>G119</f>
        <v>300</v>
      </c>
      <c r="H118" s="59">
        <f>H119</f>
        <v>300</v>
      </c>
      <c r="I118" s="332">
        <f t="shared" si="8"/>
        <v>100</v>
      </c>
    </row>
    <row r="119" spans="1:9" ht="25.5">
      <c r="A119" s="14" t="s">
        <v>749</v>
      </c>
      <c r="B119" s="75"/>
      <c r="C119" s="50"/>
      <c r="D119" s="331" t="s">
        <v>735</v>
      </c>
      <c r="E119" s="59"/>
      <c r="F119" s="332"/>
      <c r="G119" s="59">
        <f>'прил 3-2025 расходы'!J96</f>
        <v>300</v>
      </c>
      <c r="H119" s="59">
        <f>'прил 3-2025 расходы'!K96</f>
        <v>300</v>
      </c>
      <c r="I119" s="332">
        <f t="shared" si="8"/>
        <v>100</v>
      </c>
    </row>
    <row r="120" spans="1:9">
      <c r="A120" s="11" t="s">
        <v>202</v>
      </c>
      <c r="B120" s="75"/>
      <c r="C120" s="75" t="s">
        <v>203</v>
      </c>
      <c r="D120" s="41"/>
      <c r="E120" s="59" t="e">
        <f>E121+E131+E124</f>
        <v>#REF!</v>
      </c>
      <c r="F120" s="60" t="e">
        <f>#REF!-E120</f>
        <v>#REF!</v>
      </c>
      <c r="G120" s="59">
        <f>G121+G131+G124</f>
        <v>24090</v>
      </c>
      <c r="H120" s="59">
        <f>H121+H131+H124</f>
        <v>9821.7999999999993</v>
      </c>
      <c r="I120" s="332">
        <f t="shared" si="8"/>
        <v>40.771274387712744</v>
      </c>
    </row>
    <row r="121" spans="1:9" ht="38.25">
      <c r="A121" s="11" t="s">
        <v>211</v>
      </c>
      <c r="B121" s="75"/>
      <c r="C121" s="75" t="s">
        <v>212</v>
      </c>
      <c r="D121" s="41"/>
      <c r="E121" s="59" t="e">
        <f>#REF!+#REF!+#REF!</f>
        <v>#REF!</v>
      </c>
      <c r="F121" s="60" t="e">
        <f>#REF!-E121</f>
        <v>#REF!</v>
      </c>
      <c r="G121" s="59">
        <f t="shared" ref="G121:H122" si="11">G122</f>
        <v>16110</v>
      </c>
      <c r="H121" s="59">
        <f t="shared" si="11"/>
        <v>7653.9</v>
      </c>
      <c r="I121" s="332">
        <f t="shared" si="8"/>
        <v>47.510242085661076</v>
      </c>
    </row>
    <row r="122" spans="1:9" ht="25.5">
      <c r="A122" s="14" t="s">
        <v>129</v>
      </c>
      <c r="B122" s="75"/>
      <c r="C122" s="75"/>
      <c r="D122" s="41" t="s">
        <v>50</v>
      </c>
      <c r="E122" s="59"/>
      <c r="F122" s="60"/>
      <c r="G122" s="59">
        <f t="shared" si="11"/>
        <v>16110</v>
      </c>
      <c r="H122" s="59">
        <f t="shared" si="11"/>
        <v>7653.9</v>
      </c>
      <c r="I122" s="332">
        <f t="shared" si="8"/>
        <v>47.510242085661076</v>
      </c>
    </row>
    <row r="123" spans="1:9">
      <c r="A123" s="14" t="s">
        <v>130</v>
      </c>
      <c r="B123" s="75"/>
      <c r="C123" s="75"/>
      <c r="D123" s="41" t="s">
        <v>131</v>
      </c>
      <c r="E123" s="59"/>
      <c r="F123" s="60"/>
      <c r="G123" s="59">
        <f>'прил 3-2025 расходы'!J100</f>
        <v>16110</v>
      </c>
      <c r="H123" s="59">
        <f>'прил 3-2025 расходы'!K100</f>
        <v>7653.9</v>
      </c>
      <c r="I123" s="332">
        <f t="shared" si="8"/>
        <v>47.510242085661076</v>
      </c>
    </row>
    <row r="124" spans="1:9" ht="42" customHeight="1">
      <c r="A124" s="11" t="s">
        <v>125</v>
      </c>
      <c r="B124" s="75"/>
      <c r="C124" s="67" t="s">
        <v>126</v>
      </c>
      <c r="D124" s="41"/>
      <c r="E124" s="59" t="e">
        <f>E125+E127+#REF!</f>
        <v>#REF!</v>
      </c>
      <c r="F124" s="60" t="e">
        <f>#REF!-E124</f>
        <v>#REF!</v>
      </c>
      <c r="G124" s="59">
        <f>G125+G127+G129</f>
        <v>5558.7999999999993</v>
      </c>
      <c r="H124" s="59">
        <f>H125+H127+H129</f>
        <v>1648.5</v>
      </c>
      <c r="I124" s="332">
        <f t="shared" si="8"/>
        <v>29.65568108224797</v>
      </c>
    </row>
    <row r="125" spans="1:9" ht="51">
      <c r="A125" s="18" t="s">
        <v>159</v>
      </c>
      <c r="B125" s="75"/>
      <c r="C125" s="75"/>
      <c r="D125" s="41" t="s">
        <v>148</v>
      </c>
      <c r="E125" s="59">
        <f>E126</f>
        <v>6445.2000000000007</v>
      </c>
      <c r="F125" s="60" t="e">
        <f>#REF!-E125</f>
        <v>#REF!</v>
      </c>
      <c r="G125" s="59">
        <f>G126</f>
        <v>5427.4</v>
      </c>
      <c r="H125" s="59">
        <f>H126</f>
        <v>1612.1</v>
      </c>
      <c r="I125" s="332">
        <f t="shared" si="8"/>
        <v>29.702988539632237</v>
      </c>
    </row>
    <row r="126" spans="1:9">
      <c r="A126" s="21" t="s">
        <v>194</v>
      </c>
      <c r="B126" s="75"/>
      <c r="C126" s="75"/>
      <c r="D126" s="41" t="s">
        <v>195</v>
      </c>
      <c r="E126" s="59">
        <f>'[1]прил 3-2023 '!G147</f>
        <v>6445.2000000000007</v>
      </c>
      <c r="F126" s="60" t="e">
        <f>#REF!-E126</f>
        <v>#REF!</v>
      </c>
      <c r="G126" s="59">
        <f>'прил 3-2025 расходы'!J103</f>
        <v>5427.4</v>
      </c>
      <c r="H126" s="59">
        <f>'прил 3-2025 расходы'!K103</f>
        <v>1612.1</v>
      </c>
      <c r="I126" s="332">
        <f t="shared" si="8"/>
        <v>29.702988539632237</v>
      </c>
    </row>
    <row r="127" spans="1:9" ht="25.5">
      <c r="A127" s="23" t="s">
        <v>292</v>
      </c>
      <c r="B127" s="75"/>
      <c r="C127" s="75"/>
      <c r="D127" s="41" t="s">
        <v>152</v>
      </c>
      <c r="E127" s="59">
        <f>E128</f>
        <v>448.2</v>
      </c>
      <c r="F127" s="60" t="e">
        <f>#REF!-E127</f>
        <v>#REF!</v>
      </c>
      <c r="G127" s="59">
        <f>G128</f>
        <v>129.4</v>
      </c>
      <c r="H127" s="59">
        <f>H128</f>
        <v>34.700000000000003</v>
      </c>
      <c r="I127" s="332">
        <f t="shared" si="8"/>
        <v>26.816074188562599</v>
      </c>
    </row>
    <row r="128" spans="1:9" ht="25.5">
      <c r="A128" s="11" t="s">
        <v>153</v>
      </c>
      <c r="B128" s="75"/>
      <c r="C128" s="75"/>
      <c r="D128" s="41" t="s">
        <v>154</v>
      </c>
      <c r="E128" s="59">
        <f>'[1]прил 3-2023 '!G150</f>
        <v>448.2</v>
      </c>
      <c r="F128" s="60" t="e">
        <f>#REF!-E128</f>
        <v>#REF!</v>
      </c>
      <c r="G128" s="59">
        <f>'прил 3-2025 расходы'!J105</f>
        <v>129.4</v>
      </c>
      <c r="H128" s="59">
        <f>'прил 3-2025 расходы'!K105</f>
        <v>34.700000000000003</v>
      </c>
      <c r="I128" s="332">
        <f t="shared" si="8"/>
        <v>26.816074188562599</v>
      </c>
    </row>
    <row r="129" spans="1:9">
      <c r="A129" s="11" t="s">
        <v>161</v>
      </c>
      <c r="B129" s="75"/>
      <c r="C129" s="75"/>
      <c r="D129" s="41" t="s">
        <v>162</v>
      </c>
      <c r="E129" s="59"/>
      <c r="F129" s="60"/>
      <c r="G129" s="59">
        <f>G130</f>
        <v>2</v>
      </c>
      <c r="H129" s="59">
        <f>H130</f>
        <v>1.7</v>
      </c>
      <c r="I129" s="332">
        <f t="shared" si="8"/>
        <v>85</v>
      </c>
    </row>
    <row r="130" spans="1:9">
      <c r="A130" s="11" t="s">
        <v>163</v>
      </c>
      <c r="B130" s="75"/>
      <c r="C130" s="75"/>
      <c r="D130" s="41" t="s">
        <v>186</v>
      </c>
      <c r="E130" s="59"/>
      <c r="F130" s="60"/>
      <c r="G130" s="59">
        <f>'прил 3-2025 расходы'!J107</f>
        <v>2</v>
      </c>
      <c r="H130" s="59">
        <f>'прил 3-2025 расходы'!K107</f>
        <v>1.7</v>
      </c>
      <c r="I130" s="332">
        <f t="shared" si="8"/>
        <v>85</v>
      </c>
    </row>
    <row r="131" spans="1:9">
      <c r="A131" s="68" t="s">
        <v>213</v>
      </c>
      <c r="B131" s="75"/>
      <c r="C131" s="67" t="s">
        <v>214</v>
      </c>
      <c r="D131" s="41"/>
      <c r="E131" s="59" t="e">
        <f>E134+E138+#REF!</f>
        <v>#REF!</v>
      </c>
      <c r="F131" s="60" t="e">
        <f>#REF!-E131</f>
        <v>#REF!</v>
      </c>
      <c r="G131" s="59">
        <f>G134+G138+G132+G136</f>
        <v>2421.2000000000003</v>
      </c>
      <c r="H131" s="59">
        <f>H134+H138+H132+H136</f>
        <v>519.4</v>
      </c>
      <c r="I131" s="332">
        <f t="shared" si="8"/>
        <v>21.45217247645795</v>
      </c>
    </row>
    <row r="132" spans="1:9" ht="51">
      <c r="A132" s="18" t="s">
        <v>159</v>
      </c>
      <c r="B132" s="75"/>
      <c r="C132" s="75"/>
      <c r="D132" s="41" t="s">
        <v>148</v>
      </c>
      <c r="E132" s="59"/>
      <c r="F132" s="60"/>
      <c r="G132" s="59">
        <f>G133</f>
        <v>19.3</v>
      </c>
      <c r="H132" s="59">
        <f>H133</f>
        <v>15.1</v>
      </c>
      <c r="I132" s="332">
        <f t="shared" si="8"/>
        <v>78.238341968911911</v>
      </c>
    </row>
    <row r="133" spans="1:9">
      <c r="A133" s="21" t="s">
        <v>194</v>
      </c>
      <c r="B133" s="75"/>
      <c r="C133" s="75"/>
      <c r="D133" s="41" t="s">
        <v>195</v>
      </c>
      <c r="E133" s="59"/>
      <c r="F133" s="60"/>
      <c r="G133" s="59">
        <f>'прил 3-2025 расходы'!J110+'прил 3-2025 расходы'!J407</f>
        <v>19.3</v>
      </c>
      <c r="H133" s="59">
        <f>'прил 3-2025 расходы'!K110+'прил 3-2025 расходы'!K407</f>
        <v>15.1</v>
      </c>
      <c r="I133" s="332">
        <f t="shared" si="8"/>
        <v>78.238341968911911</v>
      </c>
    </row>
    <row r="134" spans="1:9" ht="25.5">
      <c r="A134" s="23" t="s">
        <v>292</v>
      </c>
      <c r="B134" s="75"/>
      <c r="C134" s="42"/>
      <c r="D134" s="41" t="s">
        <v>152</v>
      </c>
      <c r="E134" s="59">
        <f>E135</f>
        <v>4067</v>
      </c>
      <c r="F134" s="60" t="e">
        <f>#REF!-E134</f>
        <v>#REF!</v>
      </c>
      <c r="G134" s="59">
        <f>G135</f>
        <v>2041.1000000000001</v>
      </c>
      <c r="H134" s="59">
        <f>H135</f>
        <v>349.9</v>
      </c>
      <c r="I134" s="332">
        <f t="shared" si="8"/>
        <v>17.142717162314437</v>
      </c>
    </row>
    <row r="135" spans="1:9" ht="25.5">
      <c r="A135" s="11" t="s">
        <v>153</v>
      </c>
      <c r="B135" s="75"/>
      <c r="C135" s="42"/>
      <c r="D135" s="41" t="s">
        <v>154</v>
      </c>
      <c r="E135" s="59">
        <f>SUM('[1]прил 3-2023 '!G137+'[1]прил 3-2023 '!G353+'[1]прил 3-2023 '!G509)</f>
        <v>4067</v>
      </c>
      <c r="F135" s="60" t="e">
        <f>#REF!-E135</f>
        <v>#REF!</v>
      </c>
      <c r="G135" s="59">
        <f>'прил 3-2025 расходы'!J112+'прил 3-2025 расходы'!J270+'прил 3-2025 расходы'!J304+'прил 3-2025 расходы'!J409+'прил 3-2025 расходы'!J489+'прил 3-2025 расходы'!J497</f>
        <v>2041.1000000000001</v>
      </c>
      <c r="H135" s="59">
        <f>'прил 3-2025 расходы'!K112+'прил 3-2025 расходы'!K270+'прил 3-2025 расходы'!K304+'прил 3-2025 расходы'!K409+'прил 3-2025 расходы'!K489+'прил 3-2025 расходы'!K497</f>
        <v>349.9</v>
      </c>
      <c r="I135" s="332">
        <f t="shared" si="8"/>
        <v>17.142717162314437</v>
      </c>
    </row>
    <row r="136" spans="1:9">
      <c r="A136" s="23" t="s">
        <v>248</v>
      </c>
      <c r="B136" s="75"/>
      <c r="C136" s="42"/>
      <c r="D136" s="333" t="s">
        <v>201</v>
      </c>
      <c r="E136" s="59"/>
      <c r="F136" s="332"/>
      <c r="G136" s="59">
        <f>G137</f>
        <v>40</v>
      </c>
      <c r="H136" s="59">
        <f>H137</f>
        <v>40</v>
      </c>
      <c r="I136" s="332">
        <f t="shared" si="8"/>
        <v>100</v>
      </c>
    </row>
    <row r="137" spans="1:9" ht="25.5">
      <c r="A137" s="14" t="s">
        <v>749</v>
      </c>
      <c r="B137" s="75"/>
      <c r="C137" s="42"/>
      <c r="D137" s="333" t="s">
        <v>735</v>
      </c>
      <c r="E137" s="59"/>
      <c r="F137" s="332"/>
      <c r="G137" s="59">
        <v>40</v>
      </c>
      <c r="H137" s="59">
        <v>40</v>
      </c>
      <c r="I137" s="332">
        <f t="shared" si="8"/>
        <v>100</v>
      </c>
    </row>
    <row r="138" spans="1:9">
      <c r="A138" s="23" t="s">
        <v>161</v>
      </c>
      <c r="B138" s="75"/>
      <c r="C138" s="42"/>
      <c r="D138" s="41" t="s">
        <v>162</v>
      </c>
      <c r="E138" s="59">
        <f>SUM(E139:E139)</f>
        <v>308.8</v>
      </c>
      <c r="F138" s="60" t="e">
        <f>#REF!-E138</f>
        <v>#REF!</v>
      </c>
      <c r="G138" s="59">
        <f>SUM(G139:G140)</f>
        <v>320.8</v>
      </c>
      <c r="H138" s="59">
        <f>SUM(H139:H140)</f>
        <v>114.4</v>
      </c>
      <c r="I138" s="332">
        <f t="shared" si="8"/>
        <v>35.660847880299251</v>
      </c>
    </row>
    <row r="139" spans="1:9">
      <c r="A139" s="22" t="s">
        <v>74</v>
      </c>
      <c r="B139" s="75"/>
      <c r="C139" s="42"/>
      <c r="D139" s="41" t="s">
        <v>215</v>
      </c>
      <c r="E139" s="59">
        <f>SUM('[1]прил 3-2023 '!G139+'[1]прил 3-2023 '!G604)</f>
        <v>308.8</v>
      </c>
      <c r="F139" s="60" t="e">
        <f>#REF!-E139</f>
        <v>#REF!</v>
      </c>
      <c r="G139" s="59">
        <f>'прил 3-2025 расходы'!J114</f>
        <v>308.8</v>
      </c>
      <c r="H139" s="59">
        <f>'прил 3-2025 расходы'!K114</f>
        <v>102.9</v>
      </c>
      <c r="I139" s="332">
        <f t="shared" si="8"/>
        <v>33.322538860103627</v>
      </c>
    </row>
    <row r="140" spans="1:9">
      <c r="A140" s="330" t="s">
        <v>163</v>
      </c>
      <c r="B140" s="75"/>
      <c r="C140" s="42"/>
      <c r="D140" s="41" t="s">
        <v>186</v>
      </c>
      <c r="E140" s="59"/>
      <c r="F140" s="60"/>
      <c r="G140" s="59">
        <f>'прил 3-2025 расходы'!J306+'прил 3-2025 расходы'!J115</f>
        <v>12</v>
      </c>
      <c r="H140" s="59">
        <f>'прил 3-2025 расходы'!K306+'прил 3-2025 расходы'!K115</f>
        <v>11.5</v>
      </c>
      <c r="I140" s="332">
        <f t="shared" si="8"/>
        <v>95.833333333333343</v>
      </c>
    </row>
    <row r="141" spans="1:9" s="5" customFormat="1" ht="18" customHeight="1">
      <c r="A141" s="17" t="s">
        <v>225</v>
      </c>
      <c r="B141" s="39" t="s">
        <v>94</v>
      </c>
      <c r="C141" s="39"/>
      <c r="D141" s="39"/>
      <c r="E141" s="60" t="e">
        <f>E142</f>
        <v>#REF!</v>
      </c>
      <c r="F141" s="60" t="e">
        <f>#REF!-E141</f>
        <v>#REF!</v>
      </c>
      <c r="G141" s="332">
        <f t="shared" ref="G141:H143" si="12">G142</f>
        <v>3252.7</v>
      </c>
      <c r="H141" s="332">
        <f t="shared" si="12"/>
        <v>778.09999999999991</v>
      </c>
      <c r="I141" s="332">
        <f t="shared" si="8"/>
        <v>23.92166507824269</v>
      </c>
    </row>
    <row r="142" spans="1:9" ht="25.5">
      <c r="A142" s="23" t="s">
        <v>273</v>
      </c>
      <c r="B142" s="75" t="s">
        <v>272</v>
      </c>
      <c r="C142" s="41"/>
      <c r="D142" s="41"/>
      <c r="E142" s="59" t="e">
        <f>E143</f>
        <v>#REF!</v>
      </c>
      <c r="F142" s="60" t="e">
        <f>#REF!-E142</f>
        <v>#REF!</v>
      </c>
      <c r="G142" s="59">
        <f t="shared" si="12"/>
        <v>3252.7</v>
      </c>
      <c r="H142" s="59">
        <f t="shared" si="12"/>
        <v>778.09999999999991</v>
      </c>
      <c r="I142" s="332">
        <f t="shared" si="8"/>
        <v>23.92166507824269</v>
      </c>
    </row>
    <row r="143" spans="1:9" ht="25.5">
      <c r="A143" s="18" t="s">
        <v>59</v>
      </c>
      <c r="B143" s="75"/>
      <c r="C143" s="44" t="s">
        <v>198</v>
      </c>
      <c r="D143" s="41"/>
      <c r="E143" s="59" t="e">
        <f>E144</f>
        <v>#REF!</v>
      </c>
      <c r="F143" s="60" t="e">
        <f>#REF!-E143</f>
        <v>#REF!</v>
      </c>
      <c r="G143" s="59">
        <f t="shared" si="12"/>
        <v>3252.7</v>
      </c>
      <c r="H143" s="59">
        <f t="shared" si="12"/>
        <v>778.09999999999991</v>
      </c>
      <c r="I143" s="332">
        <f t="shared" si="8"/>
        <v>23.92166507824269</v>
      </c>
    </row>
    <row r="144" spans="1:9" ht="25.5">
      <c r="A144" s="11" t="s">
        <v>61</v>
      </c>
      <c r="B144" s="75"/>
      <c r="C144" s="44" t="s">
        <v>227</v>
      </c>
      <c r="D144" s="41"/>
      <c r="E144" s="59" t="e">
        <f>E145+#REF!</f>
        <v>#REF!</v>
      </c>
      <c r="F144" s="60" t="e">
        <f>#REF!-E144</f>
        <v>#REF!</v>
      </c>
      <c r="G144" s="59">
        <f>G145+G148</f>
        <v>3252.7</v>
      </c>
      <c r="H144" s="59">
        <f>H145+H148</f>
        <v>778.09999999999991</v>
      </c>
      <c r="I144" s="332">
        <f t="shared" si="8"/>
        <v>23.92166507824269</v>
      </c>
    </row>
    <row r="145" spans="1:9" ht="29.25" customHeight="1">
      <c r="A145" s="11" t="s">
        <v>228</v>
      </c>
      <c r="B145" s="75"/>
      <c r="C145" s="47" t="s">
        <v>229</v>
      </c>
      <c r="D145" s="41"/>
      <c r="E145" s="59" t="e">
        <f>#REF!+#REF!+#REF!</f>
        <v>#REF!</v>
      </c>
      <c r="F145" s="60" t="e">
        <f>#REF!-E145</f>
        <v>#REF!</v>
      </c>
      <c r="G145" s="59">
        <f t="shared" ref="G145:H146" si="13">G146</f>
        <v>1936.7</v>
      </c>
      <c r="H145" s="59">
        <f t="shared" si="13"/>
        <v>595.9</v>
      </c>
      <c r="I145" s="332">
        <f t="shared" ref="I145:I208" si="14">H145/G145*100</f>
        <v>30.76883358289874</v>
      </c>
    </row>
    <row r="146" spans="1:9" ht="25.5">
      <c r="A146" s="14" t="s">
        <v>129</v>
      </c>
      <c r="B146" s="75"/>
      <c r="C146" s="41"/>
      <c r="D146" s="41" t="s">
        <v>50</v>
      </c>
      <c r="E146" s="59"/>
      <c r="F146" s="60"/>
      <c r="G146" s="59">
        <f t="shared" si="13"/>
        <v>1936.7</v>
      </c>
      <c r="H146" s="59">
        <f t="shared" si="13"/>
        <v>595.9</v>
      </c>
      <c r="I146" s="332">
        <f t="shared" si="14"/>
        <v>30.76883358289874</v>
      </c>
    </row>
    <row r="147" spans="1:9">
      <c r="A147" s="14" t="s">
        <v>130</v>
      </c>
      <c r="B147" s="75"/>
      <c r="C147" s="41"/>
      <c r="D147" s="41" t="s">
        <v>131</v>
      </c>
      <c r="E147" s="59"/>
      <c r="F147" s="60"/>
      <c r="G147" s="59">
        <f>'прил 3-2025 расходы'!J125</f>
        <v>1936.7</v>
      </c>
      <c r="H147" s="59">
        <f>'прил 3-2025 расходы'!K125</f>
        <v>595.9</v>
      </c>
      <c r="I147" s="332">
        <f t="shared" si="14"/>
        <v>30.76883358289874</v>
      </c>
    </row>
    <row r="148" spans="1:9" ht="31.5" customHeight="1">
      <c r="A148" s="14" t="s">
        <v>301</v>
      </c>
      <c r="B148" s="75"/>
      <c r="C148" s="41" t="s">
        <v>300</v>
      </c>
      <c r="D148" s="41"/>
      <c r="E148" s="59"/>
      <c r="F148" s="60"/>
      <c r="G148" s="59">
        <f t="shared" ref="G148:H149" si="15">G149</f>
        <v>1316</v>
      </c>
      <c r="H148" s="59">
        <f t="shared" si="15"/>
        <v>182.2</v>
      </c>
      <c r="I148" s="332">
        <f t="shared" si="14"/>
        <v>13.844984802431609</v>
      </c>
    </row>
    <row r="149" spans="1:9" ht="25.5">
      <c r="A149" s="14" t="s">
        <v>129</v>
      </c>
      <c r="B149" s="75"/>
      <c r="C149" s="41"/>
      <c r="D149" s="41" t="s">
        <v>50</v>
      </c>
      <c r="E149" s="59"/>
      <c r="F149" s="60"/>
      <c r="G149" s="59">
        <f t="shared" si="15"/>
        <v>1316</v>
      </c>
      <c r="H149" s="59">
        <f t="shared" si="15"/>
        <v>182.2</v>
      </c>
      <c r="I149" s="332">
        <f t="shared" si="14"/>
        <v>13.844984802431609</v>
      </c>
    </row>
    <row r="150" spans="1:9">
      <c r="A150" s="14" t="s">
        <v>130</v>
      </c>
      <c r="B150" s="75"/>
      <c r="C150" s="41"/>
      <c r="D150" s="41" t="s">
        <v>131</v>
      </c>
      <c r="E150" s="59"/>
      <c r="F150" s="60"/>
      <c r="G150" s="59">
        <f>'прил 3-2025 расходы'!J128</f>
        <v>1316</v>
      </c>
      <c r="H150" s="59">
        <f>'прил 3-2025 расходы'!K128</f>
        <v>182.2</v>
      </c>
      <c r="I150" s="332">
        <f t="shared" si="14"/>
        <v>13.844984802431609</v>
      </c>
    </row>
    <row r="151" spans="1:9" s="5" customFormat="1">
      <c r="A151" s="24" t="s">
        <v>95</v>
      </c>
      <c r="B151" s="39" t="s">
        <v>96</v>
      </c>
      <c r="C151" s="39"/>
      <c r="D151" s="39"/>
      <c r="E151" s="60" t="e">
        <f>E152+E164+E169+E177</f>
        <v>#REF!</v>
      </c>
      <c r="F151" s="60" t="e">
        <f>#REF!-E151</f>
        <v>#REF!</v>
      </c>
      <c r="G151" s="332">
        <f>G152+G164+G169+G177</f>
        <v>39582</v>
      </c>
      <c r="H151" s="332">
        <f>H152+H164+H169+H177</f>
        <v>5622.5</v>
      </c>
      <c r="I151" s="332">
        <f t="shared" si="14"/>
        <v>14.204689000050527</v>
      </c>
    </row>
    <row r="152" spans="1:9">
      <c r="A152" s="11" t="s">
        <v>165</v>
      </c>
      <c r="B152" s="75" t="s">
        <v>97</v>
      </c>
      <c r="C152" s="75"/>
      <c r="D152" s="75"/>
      <c r="E152" s="59" t="e">
        <f>E153+#REF!</f>
        <v>#REF!</v>
      </c>
      <c r="F152" s="60" t="e">
        <f>#REF!-E152</f>
        <v>#REF!</v>
      </c>
      <c r="G152" s="59">
        <f>G153</f>
        <v>2425.4999999999995</v>
      </c>
      <c r="H152" s="59">
        <f>H153</f>
        <v>289.40000000000003</v>
      </c>
      <c r="I152" s="332">
        <f t="shared" si="14"/>
        <v>11.931560502989077</v>
      </c>
    </row>
    <row r="153" spans="1:9" ht="25.5">
      <c r="A153" s="23" t="s">
        <v>0</v>
      </c>
      <c r="B153" s="75"/>
      <c r="C153" s="67" t="s">
        <v>127</v>
      </c>
      <c r="D153" s="41"/>
      <c r="E153" s="59" t="e">
        <f>E154+#REF!</f>
        <v>#REF!</v>
      </c>
      <c r="F153" s="60" t="e">
        <f>#REF!-E153</f>
        <v>#REF!</v>
      </c>
      <c r="G153" s="59">
        <f>G154+G161</f>
        <v>2425.4999999999995</v>
      </c>
      <c r="H153" s="59">
        <f>H154+H161</f>
        <v>289.40000000000003</v>
      </c>
      <c r="I153" s="332">
        <f t="shared" si="14"/>
        <v>11.931560502989077</v>
      </c>
    </row>
    <row r="154" spans="1:9" ht="51" customHeight="1">
      <c r="A154" s="10" t="s">
        <v>543</v>
      </c>
      <c r="B154" s="75"/>
      <c r="C154" s="67" t="s">
        <v>128</v>
      </c>
      <c r="D154" s="41"/>
      <c r="E154" s="59">
        <f>E155+E157+E159</f>
        <v>1589</v>
      </c>
      <c r="F154" s="60" t="e">
        <f>#REF!-E154</f>
        <v>#REF!</v>
      </c>
      <c r="G154" s="59">
        <f>G155+G157+G159</f>
        <v>2328.4999999999995</v>
      </c>
      <c r="H154" s="59">
        <f>H155+H157+H159</f>
        <v>289.40000000000003</v>
      </c>
      <c r="I154" s="332">
        <f t="shared" si="14"/>
        <v>12.428602104359033</v>
      </c>
    </row>
    <row r="155" spans="1:9" ht="51">
      <c r="A155" s="18" t="s">
        <v>159</v>
      </c>
      <c r="B155" s="75"/>
      <c r="C155" s="42"/>
      <c r="D155" s="41" t="s">
        <v>148</v>
      </c>
      <c r="E155" s="58">
        <f>E156</f>
        <v>1415</v>
      </c>
      <c r="F155" s="60" t="e">
        <f>#REF!-E155</f>
        <v>#REF!</v>
      </c>
      <c r="G155" s="58">
        <f>G156</f>
        <v>2145.6</v>
      </c>
      <c r="H155" s="58">
        <f>H156</f>
        <v>284.3</v>
      </c>
      <c r="I155" s="332">
        <f t="shared" si="14"/>
        <v>13.250372856077556</v>
      </c>
    </row>
    <row r="156" spans="1:9" ht="25.5">
      <c r="A156" s="20" t="s">
        <v>149</v>
      </c>
      <c r="B156" s="75"/>
      <c r="C156" s="42"/>
      <c r="D156" s="41" t="s">
        <v>150</v>
      </c>
      <c r="E156" s="59">
        <f>SUM('[1]прил 3-2023 '!G609)</f>
        <v>1415</v>
      </c>
      <c r="F156" s="60" t="e">
        <f>#REF!-E156</f>
        <v>#REF!</v>
      </c>
      <c r="G156" s="59">
        <f>'прил 3-2025 расходы'!J134</f>
        <v>2145.6</v>
      </c>
      <c r="H156" s="59">
        <f>'прил 3-2025 расходы'!K134</f>
        <v>284.3</v>
      </c>
      <c r="I156" s="332">
        <f t="shared" si="14"/>
        <v>13.250372856077556</v>
      </c>
    </row>
    <row r="157" spans="1:9" ht="25.5">
      <c r="A157" s="23" t="s">
        <v>292</v>
      </c>
      <c r="B157" s="75"/>
      <c r="C157" s="42"/>
      <c r="D157" s="41" t="s">
        <v>152</v>
      </c>
      <c r="E157" s="58">
        <f>E158</f>
        <v>172.8</v>
      </c>
      <c r="F157" s="60" t="e">
        <f>#REF!-E157</f>
        <v>#REF!</v>
      </c>
      <c r="G157" s="58">
        <f>G158</f>
        <v>181.7</v>
      </c>
      <c r="H157" s="58">
        <f>H158</f>
        <v>5.0999999999999996</v>
      </c>
      <c r="I157" s="332">
        <f t="shared" si="14"/>
        <v>2.8068244358833239</v>
      </c>
    </row>
    <row r="158" spans="1:9" ht="25.5">
      <c r="A158" s="11" t="s">
        <v>153</v>
      </c>
      <c r="B158" s="75"/>
      <c r="C158" s="42"/>
      <c r="D158" s="41" t="s">
        <v>154</v>
      </c>
      <c r="E158" s="59">
        <f>SUM('[1]прил 3-2023 '!G611)</f>
        <v>172.8</v>
      </c>
      <c r="F158" s="60" t="e">
        <f>#REF!-E158</f>
        <v>#REF!</v>
      </c>
      <c r="G158" s="59">
        <f>'прил 3-2025 расходы'!J136</f>
        <v>181.7</v>
      </c>
      <c r="H158" s="59">
        <f>'прил 3-2025 расходы'!K136</f>
        <v>5.0999999999999996</v>
      </c>
      <c r="I158" s="332">
        <f t="shared" si="14"/>
        <v>2.8068244358833239</v>
      </c>
    </row>
    <row r="159" spans="1:9">
      <c r="A159" s="23" t="s">
        <v>161</v>
      </c>
      <c r="B159" s="75"/>
      <c r="C159" s="42"/>
      <c r="D159" s="41" t="s">
        <v>162</v>
      </c>
      <c r="E159" s="58">
        <f>E160</f>
        <v>1.2</v>
      </c>
      <c r="F159" s="60" t="e">
        <f>#REF!-E159</f>
        <v>#REF!</v>
      </c>
      <c r="G159" s="58">
        <f>G160</f>
        <v>1.2</v>
      </c>
      <c r="H159" s="58">
        <f>H160</f>
        <v>0</v>
      </c>
      <c r="I159" s="332">
        <f t="shared" si="14"/>
        <v>0</v>
      </c>
    </row>
    <row r="160" spans="1:9">
      <c r="A160" s="11" t="s">
        <v>163</v>
      </c>
      <c r="B160" s="75"/>
      <c r="C160" s="42"/>
      <c r="D160" s="41" t="s">
        <v>186</v>
      </c>
      <c r="E160" s="59">
        <f>SUM('[1]прил 3-2023 '!G613)</f>
        <v>1.2</v>
      </c>
      <c r="F160" s="60" t="e">
        <f>#REF!-E160</f>
        <v>#REF!</v>
      </c>
      <c r="G160" s="59">
        <f>'прил 3-2025 расходы'!J138</f>
        <v>1.2</v>
      </c>
      <c r="H160" s="59">
        <f>'прил 3-2025 расходы'!K138</f>
        <v>0</v>
      </c>
      <c r="I160" s="332">
        <f t="shared" si="14"/>
        <v>0</v>
      </c>
    </row>
    <row r="161" spans="1:9" ht="89.25">
      <c r="A161" s="14" t="s">
        <v>542</v>
      </c>
      <c r="B161" s="102"/>
      <c r="C161" s="15" t="s">
        <v>313</v>
      </c>
      <c r="D161" s="4"/>
      <c r="E161" s="102"/>
      <c r="F161" s="60"/>
      <c r="G161" s="59">
        <f>G162</f>
        <v>97</v>
      </c>
      <c r="H161" s="59">
        <f>H162</f>
        <v>0</v>
      </c>
      <c r="I161" s="332">
        <f t="shared" si="14"/>
        <v>0</v>
      </c>
    </row>
    <row r="162" spans="1:9" ht="25.5">
      <c r="A162" s="2" t="s">
        <v>292</v>
      </c>
      <c r="B162" s="102"/>
      <c r="C162" s="102"/>
      <c r="D162" s="15" t="s">
        <v>152</v>
      </c>
      <c r="E162" s="102" t="s">
        <v>152</v>
      </c>
      <c r="F162" s="60"/>
      <c r="G162" s="59">
        <f>G163</f>
        <v>97</v>
      </c>
      <c r="H162" s="59">
        <f>H163</f>
        <v>0</v>
      </c>
      <c r="I162" s="332">
        <f t="shared" si="14"/>
        <v>0</v>
      </c>
    </row>
    <row r="163" spans="1:9" ht="25.5">
      <c r="A163" s="14" t="s">
        <v>153</v>
      </c>
      <c r="B163" s="102"/>
      <c r="C163" s="102"/>
      <c r="D163" s="15" t="s">
        <v>154</v>
      </c>
      <c r="E163" s="102" t="s">
        <v>154</v>
      </c>
      <c r="F163" s="60"/>
      <c r="G163" s="59">
        <f>'прил 3-2025 расходы'!J141</f>
        <v>97</v>
      </c>
      <c r="H163" s="59">
        <f>'прил 3-2025 расходы'!K141</f>
        <v>0</v>
      </c>
      <c r="I163" s="332">
        <f t="shared" si="14"/>
        <v>0</v>
      </c>
    </row>
    <row r="164" spans="1:9">
      <c r="A164" s="11" t="s">
        <v>98</v>
      </c>
      <c r="B164" s="75" t="s">
        <v>99</v>
      </c>
      <c r="C164" s="75"/>
      <c r="D164" s="75"/>
      <c r="E164" s="59">
        <f>E165</f>
        <v>9115.5</v>
      </c>
      <c r="F164" s="60" t="e">
        <f>#REF!-E164</f>
        <v>#REF!</v>
      </c>
      <c r="G164" s="59">
        <f t="shared" ref="G164:H167" si="16">G165</f>
        <v>12793.3</v>
      </c>
      <c r="H164" s="59">
        <f t="shared" si="16"/>
        <v>2240</v>
      </c>
      <c r="I164" s="332">
        <f t="shared" si="14"/>
        <v>17.509164953530366</v>
      </c>
    </row>
    <row r="165" spans="1:9" ht="38.25">
      <c r="A165" s="18" t="s">
        <v>1</v>
      </c>
      <c r="B165" s="44"/>
      <c r="C165" s="41" t="s">
        <v>169</v>
      </c>
      <c r="D165" s="41"/>
      <c r="E165" s="59">
        <f>E166</f>
        <v>9115.5</v>
      </c>
      <c r="F165" s="60" t="e">
        <f>#REF!-E165</f>
        <v>#REF!</v>
      </c>
      <c r="G165" s="59">
        <f t="shared" si="16"/>
        <v>12793.3</v>
      </c>
      <c r="H165" s="59">
        <f t="shared" si="16"/>
        <v>2240</v>
      </c>
      <c r="I165" s="332">
        <f t="shared" si="14"/>
        <v>17.509164953530366</v>
      </c>
    </row>
    <row r="166" spans="1:9" ht="25.5">
      <c r="A166" s="19" t="s">
        <v>170</v>
      </c>
      <c r="B166" s="44"/>
      <c r="C166" s="67" t="s">
        <v>171</v>
      </c>
      <c r="D166" s="41"/>
      <c r="E166" s="59">
        <f>E167</f>
        <v>9115.5</v>
      </c>
      <c r="F166" s="60" t="e">
        <f>#REF!-E166</f>
        <v>#REF!</v>
      </c>
      <c r="G166" s="59">
        <f t="shared" si="16"/>
        <v>12793.3</v>
      </c>
      <c r="H166" s="59">
        <f t="shared" si="16"/>
        <v>2240</v>
      </c>
      <c r="I166" s="332">
        <f t="shared" si="14"/>
        <v>17.509164953530366</v>
      </c>
    </row>
    <row r="167" spans="1:9">
      <c r="A167" s="23" t="s">
        <v>161</v>
      </c>
      <c r="B167" s="75"/>
      <c r="C167" s="69"/>
      <c r="D167" s="41" t="s">
        <v>162</v>
      </c>
      <c r="E167" s="59">
        <f>E168</f>
        <v>9115.5</v>
      </c>
      <c r="F167" s="60" t="e">
        <f>#REF!-E167</f>
        <v>#REF!</v>
      </c>
      <c r="G167" s="59">
        <f t="shared" si="16"/>
        <v>12793.3</v>
      </c>
      <c r="H167" s="59">
        <f t="shared" si="16"/>
        <v>2240</v>
      </c>
      <c r="I167" s="332">
        <f t="shared" si="14"/>
        <v>17.509164953530366</v>
      </c>
    </row>
    <row r="168" spans="1:9" ht="38.25">
      <c r="A168" s="21" t="s">
        <v>204</v>
      </c>
      <c r="B168" s="75"/>
      <c r="C168" s="41"/>
      <c r="D168" s="41" t="s">
        <v>205</v>
      </c>
      <c r="E168" s="59">
        <f>SUM('[1]прил 3-2023 '!G200)</f>
        <v>9115.5</v>
      </c>
      <c r="F168" s="60" t="e">
        <f>#REF!-E168</f>
        <v>#REF!</v>
      </c>
      <c r="G168" s="59">
        <f>'прил 3-2025 расходы'!J146</f>
        <v>12793.3</v>
      </c>
      <c r="H168" s="59">
        <f>'прил 3-2025 расходы'!K146</f>
        <v>2240</v>
      </c>
      <c r="I168" s="332">
        <f t="shared" si="14"/>
        <v>17.509164953530366</v>
      </c>
    </row>
    <row r="169" spans="1:9">
      <c r="A169" s="11" t="s">
        <v>40</v>
      </c>
      <c r="B169" s="75" t="s">
        <v>100</v>
      </c>
      <c r="C169" s="75"/>
      <c r="D169" s="75"/>
      <c r="E169" s="59" t="e">
        <f>E170</f>
        <v>#REF!</v>
      </c>
      <c r="F169" s="60" t="e">
        <f>#REF!-E169</f>
        <v>#REF!</v>
      </c>
      <c r="G169" s="59">
        <f>G170+G174</f>
        <v>23842.3</v>
      </c>
      <c r="H169" s="59">
        <f>H170+H174</f>
        <v>3060.7</v>
      </c>
      <c r="I169" s="332">
        <f t="shared" si="14"/>
        <v>12.837268216573063</v>
      </c>
    </row>
    <row r="170" spans="1:9" ht="38.25">
      <c r="A170" s="18" t="s">
        <v>1</v>
      </c>
      <c r="B170" s="75"/>
      <c r="C170" s="41" t="s">
        <v>169</v>
      </c>
      <c r="D170" s="75"/>
      <c r="E170" s="59" t="e">
        <f>E171+#REF!+#REF!</f>
        <v>#REF!</v>
      </c>
      <c r="F170" s="60" t="e">
        <f>#REF!-E170</f>
        <v>#REF!</v>
      </c>
      <c r="G170" s="59">
        <f>G171</f>
        <v>15865.8</v>
      </c>
      <c r="H170" s="59">
        <f>H171</f>
        <v>3060.7</v>
      </c>
      <c r="I170" s="332">
        <f t="shared" si="14"/>
        <v>19.291179770323588</v>
      </c>
    </row>
    <row r="171" spans="1:9" ht="36.75" customHeight="1">
      <c r="A171" s="18" t="s">
        <v>2</v>
      </c>
      <c r="B171" s="75"/>
      <c r="C171" s="8" t="s">
        <v>172</v>
      </c>
      <c r="D171" s="75"/>
      <c r="E171" s="59">
        <f>E172</f>
        <v>11490.4</v>
      </c>
      <c r="F171" s="60" t="e">
        <f>#REF!-E171</f>
        <v>#REF!</v>
      </c>
      <c r="G171" s="59">
        <f t="shared" ref="G171:H172" si="17">G172</f>
        <v>15865.8</v>
      </c>
      <c r="H171" s="59">
        <f t="shared" si="17"/>
        <v>3060.7</v>
      </c>
      <c r="I171" s="332">
        <f t="shared" si="14"/>
        <v>19.291179770323588</v>
      </c>
    </row>
    <row r="172" spans="1:9" ht="25.5">
      <c r="A172" s="23" t="s">
        <v>292</v>
      </c>
      <c r="B172" s="75"/>
      <c r="C172" s="75"/>
      <c r="D172" s="75" t="s">
        <v>152</v>
      </c>
      <c r="E172" s="59">
        <f>E173</f>
        <v>11490.4</v>
      </c>
      <c r="F172" s="60" t="e">
        <f>#REF!-E172</f>
        <v>#REF!</v>
      </c>
      <c r="G172" s="59">
        <f t="shared" si="17"/>
        <v>15865.8</v>
      </c>
      <c r="H172" s="59">
        <f t="shared" si="17"/>
        <v>3060.7</v>
      </c>
      <c r="I172" s="332">
        <f t="shared" si="14"/>
        <v>19.291179770323588</v>
      </c>
    </row>
    <row r="173" spans="1:9" ht="25.5">
      <c r="A173" s="11" t="s">
        <v>153</v>
      </c>
      <c r="B173" s="75"/>
      <c r="C173" s="75"/>
      <c r="D173" s="75" t="s">
        <v>154</v>
      </c>
      <c r="E173" s="59">
        <f>SUM('[1]прил 3-2023 '!G205)</f>
        <v>11490.4</v>
      </c>
      <c r="F173" s="60" t="e">
        <f>#REF!-E173</f>
        <v>#REF!</v>
      </c>
      <c r="G173" s="59">
        <f>'прил 3-2025 расходы'!J151</f>
        <v>15865.8</v>
      </c>
      <c r="H173" s="59">
        <f>'прил 3-2025 расходы'!K151</f>
        <v>3060.7</v>
      </c>
      <c r="I173" s="332">
        <f t="shared" si="14"/>
        <v>19.291179770323588</v>
      </c>
    </row>
    <row r="174" spans="1:9" ht="51">
      <c r="A174" s="14" t="s">
        <v>704</v>
      </c>
      <c r="B174" s="75"/>
      <c r="C174" s="9" t="s">
        <v>703</v>
      </c>
      <c r="D174" s="315"/>
      <c r="E174" s="59"/>
      <c r="F174" s="60"/>
      <c r="G174" s="59">
        <f>G175</f>
        <v>7976.5</v>
      </c>
      <c r="H174" s="59">
        <f>H175</f>
        <v>0</v>
      </c>
      <c r="I174" s="332">
        <f t="shared" si="14"/>
        <v>0</v>
      </c>
    </row>
    <row r="175" spans="1:9" ht="25.5">
      <c r="A175" s="2" t="s">
        <v>292</v>
      </c>
      <c r="B175" s="75"/>
      <c r="C175" s="9" t="s">
        <v>703</v>
      </c>
      <c r="D175" s="315" t="s">
        <v>152</v>
      </c>
      <c r="E175" s="59"/>
      <c r="F175" s="60"/>
      <c r="G175" s="59">
        <f>G176</f>
        <v>7976.5</v>
      </c>
      <c r="H175" s="59">
        <f>H176</f>
        <v>0</v>
      </c>
      <c r="I175" s="332">
        <f t="shared" si="14"/>
        <v>0</v>
      </c>
    </row>
    <row r="176" spans="1:9" ht="25.5">
      <c r="A176" s="14" t="s">
        <v>153</v>
      </c>
      <c r="B176" s="75"/>
      <c r="C176" s="9" t="s">
        <v>703</v>
      </c>
      <c r="D176" s="315" t="s">
        <v>154</v>
      </c>
      <c r="E176" s="59"/>
      <c r="F176" s="60"/>
      <c r="G176" s="59">
        <f>'прил 3-2025 расходы'!J154</f>
        <v>7976.5</v>
      </c>
      <c r="H176" s="59">
        <f>'прил 3-2025 расходы'!K154</f>
        <v>0</v>
      </c>
      <c r="I176" s="332">
        <f t="shared" si="14"/>
        <v>0</v>
      </c>
    </row>
    <row r="177" spans="1:9">
      <c r="A177" s="11" t="s">
        <v>173</v>
      </c>
      <c r="B177" s="75" t="s">
        <v>101</v>
      </c>
      <c r="C177" s="75"/>
      <c r="D177" s="75"/>
      <c r="E177" s="59" t="e">
        <f>E178+#REF!</f>
        <v>#REF!</v>
      </c>
      <c r="F177" s="60" t="e">
        <f>#REF!-E177</f>
        <v>#REF!</v>
      </c>
      <c r="G177" s="59">
        <f>G178+G182</f>
        <v>520.9</v>
      </c>
      <c r="H177" s="59">
        <f>H178+H182</f>
        <v>32.4</v>
      </c>
      <c r="I177" s="332">
        <f t="shared" si="14"/>
        <v>6.2200038395085429</v>
      </c>
    </row>
    <row r="178" spans="1:9" ht="25.5">
      <c r="A178" s="18" t="s">
        <v>3</v>
      </c>
      <c r="B178" s="75"/>
      <c r="C178" s="67" t="s">
        <v>175</v>
      </c>
      <c r="D178" s="41"/>
      <c r="E178" s="58">
        <f>E179</f>
        <v>200</v>
      </c>
      <c r="F178" s="60" t="e">
        <f>#REF!-E178</f>
        <v>#REF!</v>
      </c>
      <c r="G178" s="58">
        <f t="shared" ref="G178:H180" si="18">G179</f>
        <v>269.39999999999998</v>
      </c>
      <c r="H178" s="58">
        <f t="shared" si="18"/>
        <v>0</v>
      </c>
      <c r="I178" s="332">
        <f t="shared" si="14"/>
        <v>0</v>
      </c>
    </row>
    <row r="179" spans="1:9" ht="25.5">
      <c r="A179" s="18" t="s">
        <v>132</v>
      </c>
      <c r="B179" s="75"/>
      <c r="C179" s="67" t="s">
        <v>176</v>
      </c>
      <c r="D179" s="41"/>
      <c r="E179" s="59">
        <f>E180</f>
        <v>200</v>
      </c>
      <c r="F179" s="60" t="e">
        <f>#REF!-E179</f>
        <v>#REF!</v>
      </c>
      <c r="G179" s="59">
        <f t="shared" si="18"/>
        <v>269.39999999999998</v>
      </c>
      <c r="H179" s="59">
        <f t="shared" si="18"/>
        <v>0</v>
      </c>
      <c r="I179" s="332">
        <f t="shared" si="14"/>
        <v>0</v>
      </c>
    </row>
    <row r="180" spans="1:9">
      <c r="A180" s="23" t="s">
        <v>161</v>
      </c>
      <c r="B180" s="75"/>
      <c r="C180" s="41"/>
      <c r="D180" s="41" t="s">
        <v>162</v>
      </c>
      <c r="E180" s="59">
        <f>SUM('[1]прил 3-2023 '!G215)</f>
        <v>200</v>
      </c>
      <c r="F180" s="60" t="e">
        <f>#REF!-E180</f>
        <v>#REF!</v>
      </c>
      <c r="G180" s="59">
        <f t="shared" si="18"/>
        <v>269.39999999999998</v>
      </c>
      <c r="H180" s="59">
        <f t="shared" si="18"/>
        <v>0</v>
      </c>
      <c r="I180" s="332">
        <f t="shared" si="14"/>
        <v>0</v>
      </c>
    </row>
    <row r="181" spans="1:9" ht="38.25">
      <c r="A181" s="21" t="s">
        <v>204</v>
      </c>
      <c r="B181" s="75"/>
      <c r="C181" s="41"/>
      <c r="D181" s="41" t="s">
        <v>205</v>
      </c>
      <c r="E181" s="59">
        <f>SUM('[1]прил 3-2023 '!G216)</f>
        <v>200</v>
      </c>
      <c r="F181" s="60" t="e">
        <f>#REF!-E181</f>
        <v>#REF!</v>
      </c>
      <c r="G181" s="59">
        <f>'прил 3-2025 расходы'!J159</f>
        <v>269.39999999999998</v>
      </c>
      <c r="H181" s="59">
        <f>'прил 3-2025 расходы'!K159</f>
        <v>0</v>
      </c>
      <c r="I181" s="332">
        <f t="shared" si="14"/>
        <v>0</v>
      </c>
    </row>
    <row r="182" spans="1:9" ht="38.25">
      <c r="A182" s="10" t="s">
        <v>738</v>
      </c>
      <c r="B182" s="75"/>
      <c r="C182" s="15" t="s">
        <v>739</v>
      </c>
      <c r="D182" s="331"/>
      <c r="E182" s="59"/>
      <c r="F182" s="332"/>
      <c r="G182" s="59">
        <f t="shared" ref="G182:H184" si="19">G183</f>
        <v>251.5</v>
      </c>
      <c r="H182" s="59">
        <f t="shared" si="19"/>
        <v>32.4</v>
      </c>
      <c r="I182" s="332">
        <f t="shared" si="14"/>
        <v>12.882703777335983</v>
      </c>
    </row>
    <row r="183" spans="1:9">
      <c r="A183" s="14" t="s">
        <v>740</v>
      </c>
      <c r="B183" s="75"/>
      <c r="C183" s="15" t="s">
        <v>737</v>
      </c>
      <c r="D183" s="331"/>
      <c r="E183" s="59"/>
      <c r="F183" s="332"/>
      <c r="G183" s="59">
        <f t="shared" si="19"/>
        <v>251.5</v>
      </c>
      <c r="H183" s="59">
        <f t="shared" si="19"/>
        <v>32.4</v>
      </c>
      <c r="I183" s="332">
        <f t="shared" si="14"/>
        <v>12.882703777335983</v>
      </c>
    </row>
    <row r="184" spans="1:9" ht="25.5">
      <c r="A184" s="2" t="s">
        <v>292</v>
      </c>
      <c r="B184" s="75"/>
      <c r="C184" s="15" t="s">
        <v>737</v>
      </c>
      <c r="D184" s="331" t="s">
        <v>152</v>
      </c>
      <c r="E184" s="59"/>
      <c r="F184" s="332"/>
      <c r="G184" s="59">
        <f t="shared" si="19"/>
        <v>251.5</v>
      </c>
      <c r="H184" s="59">
        <f t="shared" si="19"/>
        <v>32.4</v>
      </c>
      <c r="I184" s="332">
        <f t="shared" si="14"/>
        <v>12.882703777335983</v>
      </c>
    </row>
    <row r="185" spans="1:9" ht="25.5">
      <c r="A185" s="14" t="s">
        <v>153</v>
      </c>
      <c r="B185" s="75"/>
      <c r="C185" s="15" t="s">
        <v>737</v>
      </c>
      <c r="D185" s="331" t="s">
        <v>154</v>
      </c>
      <c r="E185" s="59"/>
      <c r="F185" s="332"/>
      <c r="G185" s="59">
        <f>'прил 3-2025 расходы'!J163</f>
        <v>251.5</v>
      </c>
      <c r="H185" s="59">
        <f>'прил 3-2025 расходы'!K163</f>
        <v>32.4</v>
      </c>
      <c r="I185" s="332">
        <f t="shared" si="14"/>
        <v>12.882703777335983</v>
      </c>
    </row>
    <row r="186" spans="1:9">
      <c r="A186" s="14" t="s">
        <v>578</v>
      </c>
      <c r="B186" s="75" t="s">
        <v>583</v>
      </c>
      <c r="C186" s="41"/>
      <c r="D186" s="41"/>
      <c r="E186" s="59"/>
      <c r="F186" s="60"/>
      <c r="G186" s="59">
        <f>G207+G187</f>
        <v>25593.200000000001</v>
      </c>
      <c r="H186" s="59">
        <f>H207+H187</f>
        <v>11337.3</v>
      </c>
      <c r="I186" s="332">
        <f t="shared" si="14"/>
        <v>44.29809480643295</v>
      </c>
    </row>
    <row r="187" spans="1:9">
      <c r="A187" s="14" t="s">
        <v>594</v>
      </c>
      <c r="B187" s="75" t="s">
        <v>592</v>
      </c>
      <c r="C187" s="41"/>
      <c r="D187" s="41"/>
      <c r="E187" s="59"/>
      <c r="F187" s="60"/>
      <c r="G187" s="59">
        <f>G194+G189</f>
        <v>13566.5</v>
      </c>
      <c r="H187" s="59">
        <f>H194+H189</f>
        <v>11320.3</v>
      </c>
      <c r="I187" s="332">
        <f t="shared" si="14"/>
        <v>83.44303984078428</v>
      </c>
    </row>
    <row r="188" spans="1:9" ht="38.25">
      <c r="A188" s="14" t="s">
        <v>712</v>
      </c>
      <c r="B188" s="75"/>
      <c r="C188" s="41" t="s">
        <v>713</v>
      </c>
      <c r="D188" s="41"/>
      <c r="E188" s="59"/>
      <c r="F188" s="60"/>
      <c r="G188" s="59">
        <f>G189</f>
        <v>2809.2</v>
      </c>
      <c r="H188" s="59">
        <f>H189</f>
        <v>563</v>
      </c>
      <c r="I188" s="332">
        <f t="shared" si="14"/>
        <v>20.041292894774315</v>
      </c>
    </row>
    <row r="189" spans="1:9" ht="25.5">
      <c r="A189" s="20" t="s">
        <v>706</v>
      </c>
      <c r="B189" s="75"/>
      <c r="C189" s="41" t="s">
        <v>705</v>
      </c>
      <c r="D189" s="41"/>
      <c r="E189" s="59"/>
      <c r="F189" s="60"/>
      <c r="G189" s="59">
        <f>G190+G192</f>
        <v>2809.2</v>
      </c>
      <c r="H189" s="59">
        <f>H190+H192</f>
        <v>563</v>
      </c>
      <c r="I189" s="332">
        <f t="shared" si="14"/>
        <v>20.041292894774315</v>
      </c>
    </row>
    <row r="190" spans="1:9" ht="25.5">
      <c r="A190" s="23" t="s">
        <v>292</v>
      </c>
      <c r="B190" s="75"/>
      <c r="C190" s="41"/>
      <c r="D190" s="41" t="s">
        <v>152</v>
      </c>
      <c r="E190" s="59"/>
      <c r="F190" s="60"/>
      <c r="G190" s="59">
        <f>G191</f>
        <v>2552.6999999999998</v>
      </c>
      <c r="H190" s="59">
        <f>H191</f>
        <v>563</v>
      </c>
      <c r="I190" s="332">
        <f t="shared" si="14"/>
        <v>22.055078936028522</v>
      </c>
    </row>
    <row r="191" spans="1:9" ht="25.5">
      <c r="A191" s="11" t="s">
        <v>153</v>
      </c>
      <c r="B191" s="75"/>
      <c r="C191" s="41"/>
      <c r="D191" s="41" t="s">
        <v>154</v>
      </c>
      <c r="E191" s="59"/>
      <c r="F191" s="60"/>
      <c r="G191" s="59">
        <f>'прил 3-2025 расходы'!J169</f>
        <v>2552.6999999999998</v>
      </c>
      <c r="H191" s="59">
        <f>'прил 3-2025 расходы'!K169</f>
        <v>563</v>
      </c>
      <c r="I191" s="332">
        <f t="shared" si="14"/>
        <v>22.055078936028522</v>
      </c>
    </row>
    <row r="192" spans="1:9" ht="25.5">
      <c r="A192" s="356" t="s">
        <v>789</v>
      </c>
      <c r="B192" s="75"/>
      <c r="C192" s="333"/>
      <c r="D192" s="333" t="s">
        <v>787</v>
      </c>
      <c r="E192" s="59"/>
      <c r="F192" s="332"/>
      <c r="G192" s="59">
        <f>G193</f>
        <v>256.5</v>
      </c>
      <c r="H192" s="59">
        <f>H193</f>
        <v>0</v>
      </c>
      <c r="I192" s="332">
        <f t="shared" si="14"/>
        <v>0</v>
      </c>
    </row>
    <row r="193" spans="1:9">
      <c r="A193" s="11" t="s">
        <v>790</v>
      </c>
      <c r="B193" s="75"/>
      <c r="C193" s="333"/>
      <c r="D193" s="333" t="s">
        <v>788</v>
      </c>
      <c r="E193" s="59"/>
      <c r="F193" s="332"/>
      <c r="G193" s="59">
        <f>'прил 3-2025 расходы'!J171</f>
        <v>256.5</v>
      </c>
      <c r="H193" s="59">
        <f>'прил 3-2025 расходы'!K171</f>
        <v>0</v>
      </c>
      <c r="I193" s="332">
        <f t="shared" si="14"/>
        <v>0</v>
      </c>
    </row>
    <row r="194" spans="1:9">
      <c r="A194" s="14" t="s">
        <v>202</v>
      </c>
      <c r="B194" s="75"/>
      <c r="C194" s="15" t="s">
        <v>589</v>
      </c>
      <c r="D194" s="255"/>
      <c r="E194" s="59"/>
      <c r="F194" s="60"/>
      <c r="G194" s="59">
        <f>G198+G201+G204+G195</f>
        <v>10757.3</v>
      </c>
      <c r="H194" s="59">
        <f>H198+H201+H204+H195</f>
        <v>10757.3</v>
      </c>
      <c r="I194" s="332">
        <f t="shared" si="14"/>
        <v>100</v>
      </c>
    </row>
    <row r="195" spans="1:9" ht="63.75">
      <c r="A195" s="245" t="s">
        <v>708</v>
      </c>
      <c r="B195" s="75"/>
      <c r="C195" s="317" t="s">
        <v>707</v>
      </c>
      <c r="D195" s="41"/>
      <c r="E195" s="59"/>
      <c r="F195" s="60"/>
      <c r="G195" s="59">
        <f>G196</f>
        <v>1010.6</v>
      </c>
      <c r="H195" s="59">
        <f>H196</f>
        <v>1010.6</v>
      </c>
      <c r="I195" s="332">
        <f t="shared" si="14"/>
        <v>100</v>
      </c>
    </row>
    <row r="196" spans="1:9">
      <c r="A196" s="2" t="s">
        <v>161</v>
      </c>
      <c r="B196" s="75"/>
      <c r="C196" s="315" t="s">
        <v>707</v>
      </c>
      <c r="D196" s="41" t="s">
        <v>162</v>
      </c>
      <c r="E196" s="59"/>
      <c r="F196" s="60"/>
      <c r="G196" s="59">
        <f>G197</f>
        <v>1010.6</v>
      </c>
      <c r="H196" s="59">
        <f>H197</f>
        <v>1010.6</v>
      </c>
      <c r="I196" s="332">
        <f t="shared" si="14"/>
        <v>100</v>
      </c>
    </row>
    <row r="197" spans="1:9" ht="38.25">
      <c r="A197" s="10" t="s">
        <v>204</v>
      </c>
      <c r="B197" s="75"/>
      <c r="C197" s="315" t="s">
        <v>707</v>
      </c>
      <c r="D197" s="41" t="s">
        <v>205</v>
      </c>
      <c r="E197" s="59"/>
      <c r="F197" s="60"/>
      <c r="G197" s="59">
        <f>'прил 3-2025 расходы'!J175</f>
        <v>1010.6</v>
      </c>
      <c r="H197" s="59">
        <f>'прил 3-2025 расходы'!K175</f>
        <v>1010.6</v>
      </c>
      <c r="I197" s="332">
        <f t="shared" si="14"/>
        <v>100</v>
      </c>
    </row>
    <row r="198" spans="1:9" ht="63.75">
      <c r="A198" s="14" t="s">
        <v>595</v>
      </c>
      <c r="B198" s="75"/>
      <c r="C198" s="15" t="s">
        <v>590</v>
      </c>
      <c r="D198" s="255"/>
      <c r="E198" s="59"/>
      <c r="F198" s="60"/>
      <c r="G198" s="59">
        <f>G199</f>
        <v>7049.4</v>
      </c>
      <c r="H198" s="59">
        <f>H199</f>
        <v>7049.4</v>
      </c>
      <c r="I198" s="332">
        <f t="shared" si="14"/>
        <v>100</v>
      </c>
    </row>
    <row r="199" spans="1:9">
      <c r="A199" s="2" t="s">
        <v>161</v>
      </c>
      <c r="B199" s="75"/>
      <c r="C199" s="15"/>
      <c r="D199" s="255" t="s">
        <v>162</v>
      </c>
      <c r="E199" s="59"/>
      <c r="F199" s="60"/>
      <c r="G199" s="59">
        <f>G200</f>
        <v>7049.4</v>
      </c>
      <c r="H199" s="59">
        <f>H200</f>
        <v>7049.4</v>
      </c>
      <c r="I199" s="332">
        <f t="shared" si="14"/>
        <v>100</v>
      </c>
    </row>
    <row r="200" spans="1:9" ht="38.25">
      <c r="A200" s="10" t="s">
        <v>204</v>
      </c>
      <c r="B200" s="75"/>
      <c r="C200" s="15"/>
      <c r="D200" s="255" t="s">
        <v>205</v>
      </c>
      <c r="E200" s="59"/>
      <c r="F200" s="60"/>
      <c r="G200" s="59">
        <f>'прил 3-2025 расходы'!J178</f>
        <v>7049.4</v>
      </c>
      <c r="H200" s="59">
        <f>'прил 3-2025 расходы'!K178</f>
        <v>7049.4</v>
      </c>
      <c r="I200" s="332">
        <f t="shared" si="14"/>
        <v>100</v>
      </c>
    </row>
    <row r="201" spans="1:9" ht="63.75">
      <c r="A201" s="14" t="s">
        <v>596</v>
      </c>
      <c r="B201" s="75"/>
      <c r="C201" s="15" t="s">
        <v>591</v>
      </c>
      <c r="D201" s="255"/>
      <c r="E201" s="59"/>
      <c r="F201" s="60"/>
      <c r="G201" s="59">
        <f>G202</f>
        <v>2630.2</v>
      </c>
      <c r="H201" s="59">
        <f>H202</f>
        <v>2630.2</v>
      </c>
      <c r="I201" s="332">
        <f t="shared" si="14"/>
        <v>100</v>
      </c>
    </row>
    <row r="202" spans="1:9">
      <c r="A202" s="2" t="s">
        <v>161</v>
      </c>
      <c r="B202" s="75"/>
      <c r="C202" s="15"/>
      <c r="D202" s="255" t="s">
        <v>162</v>
      </c>
      <c r="E202" s="59"/>
      <c r="F202" s="60"/>
      <c r="G202" s="59">
        <f>G203</f>
        <v>2630.2</v>
      </c>
      <c r="H202" s="59">
        <f>H203</f>
        <v>2630.2</v>
      </c>
      <c r="I202" s="332">
        <f t="shared" si="14"/>
        <v>100</v>
      </c>
    </row>
    <row r="203" spans="1:9" ht="38.25">
      <c r="A203" s="10" t="s">
        <v>204</v>
      </c>
      <c r="B203" s="75"/>
      <c r="C203" s="15"/>
      <c r="D203" s="255" t="s">
        <v>205</v>
      </c>
      <c r="E203" s="59"/>
      <c r="F203" s="60"/>
      <c r="G203" s="59">
        <f>'прил 3-2025 расходы'!J181</f>
        <v>2630.2</v>
      </c>
      <c r="H203" s="59">
        <f>'прил 3-2025 расходы'!K181</f>
        <v>2630.2</v>
      </c>
      <c r="I203" s="332">
        <f t="shared" si="14"/>
        <v>100</v>
      </c>
    </row>
    <row r="204" spans="1:9" ht="27" customHeight="1">
      <c r="A204" s="14" t="s">
        <v>206</v>
      </c>
      <c r="B204" s="75"/>
      <c r="C204" s="15" t="s">
        <v>207</v>
      </c>
      <c r="D204" s="255"/>
      <c r="E204" s="59"/>
      <c r="F204" s="60"/>
      <c r="G204" s="59">
        <f>G205</f>
        <v>67.099999999999994</v>
      </c>
      <c r="H204" s="59">
        <f>H205</f>
        <v>67.099999999999994</v>
      </c>
      <c r="I204" s="332">
        <f t="shared" si="14"/>
        <v>100</v>
      </c>
    </row>
    <row r="205" spans="1:9" ht="25.5">
      <c r="A205" s="2" t="s">
        <v>292</v>
      </c>
      <c r="B205" s="75"/>
      <c r="C205" s="15"/>
      <c r="D205" s="255" t="s">
        <v>152</v>
      </c>
      <c r="E205" s="59"/>
      <c r="F205" s="60"/>
      <c r="G205" s="59">
        <f>G206</f>
        <v>67.099999999999994</v>
      </c>
      <c r="H205" s="59">
        <f>H206</f>
        <v>67.099999999999994</v>
      </c>
      <c r="I205" s="332">
        <f t="shared" si="14"/>
        <v>100</v>
      </c>
    </row>
    <row r="206" spans="1:9" ht="25.5">
      <c r="A206" s="14" t="s">
        <v>153</v>
      </c>
      <c r="B206" s="75"/>
      <c r="C206" s="15"/>
      <c r="D206" s="255" t="s">
        <v>154</v>
      </c>
      <c r="E206" s="59"/>
      <c r="F206" s="60"/>
      <c r="G206" s="59">
        <f>'прил 3-2025 расходы'!J184</f>
        <v>67.099999999999994</v>
      </c>
      <c r="H206" s="59">
        <f>'прил 3-2025 расходы'!K184</f>
        <v>67.099999999999994</v>
      </c>
      <c r="I206" s="332">
        <f t="shared" si="14"/>
        <v>100</v>
      </c>
    </row>
    <row r="207" spans="1:9">
      <c r="A207" s="11" t="s">
        <v>577</v>
      </c>
      <c r="B207" s="75" t="s">
        <v>584</v>
      </c>
      <c r="C207" s="41"/>
      <c r="D207" s="41"/>
      <c r="E207" s="59"/>
      <c r="F207" s="60"/>
      <c r="G207" s="59">
        <f>G208</f>
        <v>12026.7</v>
      </c>
      <c r="H207" s="59">
        <f>H208</f>
        <v>17</v>
      </c>
      <c r="I207" s="332">
        <f t="shared" si="14"/>
        <v>0.14135215811486107</v>
      </c>
    </row>
    <row r="208" spans="1:9" ht="38.25">
      <c r="A208" s="10" t="s">
        <v>571</v>
      </c>
      <c r="B208" s="75"/>
      <c r="C208" s="240" t="s">
        <v>572</v>
      </c>
      <c r="D208" s="240"/>
      <c r="E208" s="59"/>
      <c r="F208" s="60"/>
      <c r="G208" s="59">
        <f>G209</f>
        <v>12026.7</v>
      </c>
      <c r="H208" s="59">
        <f>H209</f>
        <v>17</v>
      </c>
      <c r="I208" s="332">
        <f t="shared" si="14"/>
        <v>0.14135215811486107</v>
      </c>
    </row>
    <row r="209" spans="1:9" ht="25.5">
      <c r="A209" s="10" t="s">
        <v>573</v>
      </c>
      <c r="B209" s="75"/>
      <c r="C209" s="240" t="s">
        <v>574</v>
      </c>
      <c r="D209" s="240"/>
      <c r="E209" s="59"/>
      <c r="F209" s="60"/>
      <c r="G209" s="59">
        <f>G213+G210</f>
        <v>12026.7</v>
      </c>
      <c r="H209" s="59">
        <f>H213+H210</f>
        <v>17</v>
      </c>
      <c r="I209" s="332">
        <f t="shared" ref="I209:I272" si="20">H209/G209*100</f>
        <v>0.14135215811486107</v>
      </c>
    </row>
    <row r="210" spans="1:9" ht="25.5">
      <c r="A210" s="10" t="s">
        <v>765</v>
      </c>
      <c r="B210" s="75"/>
      <c r="C210" s="355" t="s">
        <v>783</v>
      </c>
      <c r="D210" s="341"/>
      <c r="E210" s="59"/>
      <c r="F210" s="332"/>
      <c r="G210" s="59">
        <f>G211</f>
        <v>5673.4</v>
      </c>
      <c r="H210" s="59">
        <f>H211</f>
        <v>17</v>
      </c>
      <c r="I210" s="332">
        <f t="shared" si="20"/>
        <v>0.29964395247999442</v>
      </c>
    </row>
    <row r="211" spans="1:9" ht="25.5">
      <c r="A211" s="2" t="s">
        <v>292</v>
      </c>
      <c r="B211" s="75"/>
      <c r="C211" s="341"/>
      <c r="D211" s="341" t="s">
        <v>152</v>
      </c>
      <c r="E211" s="59"/>
      <c r="F211" s="332"/>
      <c r="G211" s="59">
        <f>G212</f>
        <v>5673.4</v>
      </c>
      <c r="H211" s="59">
        <f>H212</f>
        <v>17</v>
      </c>
      <c r="I211" s="332">
        <f t="shared" si="20"/>
        <v>0.29964395247999442</v>
      </c>
    </row>
    <row r="212" spans="1:9" ht="25.5">
      <c r="A212" s="14" t="s">
        <v>153</v>
      </c>
      <c r="B212" s="75"/>
      <c r="C212" s="341"/>
      <c r="D212" s="341" t="s">
        <v>154</v>
      </c>
      <c r="E212" s="59"/>
      <c r="F212" s="332"/>
      <c r="G212" s="59">
        <f>'прил 3-2025 расходы'!J190</f>
        <v>5673.4</v>
      </c>
      <c r="H212" s="59">
        <f>'прил 3-2025 расходы'!K190</f>
        <v>17</v>
      </c>
      <c r="I212" s="332">
        <f t="shared" si="20"/>
        <v>0.29964395247999442</v>
      </c>
    </row>
    <row r="213" spans="1:9" ht="25.5">
      <c r="A213" s="10" t="s">
        <v>575</v>
      </c>
      <c r="B213" s="75"/>
      <c r="C213" s="341" t="s">
        <v>764</v>
      </c>
      <c r="D213" s="341"/>
      <c r="E213" s="59"/>
      <c r="F213" s="60"/>
      <c r="G213" s="59">
        <f t="shared" ref="G213:H215" si="21">G214</f>
        <v>6353.3</v>
      </c>
      <c r="H213" s="59">
        <f t="shared" si="21"/>
        <v>0</v>
      </c>
      <c r="I213" s="332">
        <f t="shared" si="20"/>
        <v>0</v>
      </c>
    </row>
    <row r="214" spans="1:9" ht="25.5">
      <c r="A214" s="10" t="s">
        <v>576</v>
      </c>
      <c r="B214" s="75"/>
      <c r="C214" s="341" t="s">
        <v>762</v>
      </c>
      <c r="D214" s="341"/>
      <c r="E214" s="59"/>
      <c r="F214" s="60"/>
      <c r="G214" s="59">
        <f t="shared" si="21"/>
        <v>6353.3</v>
      </c>
      <c r="H214" s="59">
        <f t="shared" si="21"/>
        <v>0</v>
      </c>
      <c r="I214" s="332">
        <f t="shared" si="20"/>
        <v>0</v>
      </c>
    </row>
    <row r="215" spans="1:9" ht="25.5">
      <c r="A215" s="2" t="s">
        <v>292</v>
      </c>
      <c r="B215" s="75"/>
      <c r="C215" s="240"/>
      <c r="D215" s="240" t="s">
        <v>152</v>
      </c>
      <c r="E215" s="59"/>
      <c r="F215" s="60"/>
      <c r="G215" s="59">
        <f t="shared" si="21"/>
        <v>6353.3</v>
      </c>
      <c r="H215" s="59">
        <f t="shared" si="21"/>
        <v>0</v>
      </c>
      <c r="I215" s="332">
        <f t="shared" si="20"/>
        <v>0</v>
      </c>
    </row>
    <row r="216" spans="1:9" ht="25.5">
      <c r="A216" s="14" t="s">
        <v>153</v>
      </c>
      <c r="B216" s="75"/>
      <c r="C216" s="240"/>
      <c r="D216" s="240" t="s">
        <v>154</v>
      </c>
      <c r="E216" s="59"/>
      <c r="F216" s="60"/>
      <c r="G216" s="59">
        <f>'прил 3-2025 расходы'!J194</f>
        <v>6353.3</v>
      </c>
      <c r="H216" s="59">
        <f>'прил 3-2025 расходы'!K194</f>
        <v>0</v>
      </c>
      <c r="I216" s="332">
        <f t="shared" si="20"/>
        <v>0</v>
      </c>
    </row>
    <row r="217" spans="1:9">
      <c r="A217" s="17" t="s">
        <v>554</v>
      </c>
      <c r="B217" s="75" t="s">
        <v>551</v>
      </c>
      <c r="C217" s="41"/>
      <c r="D217" s="41"/>
      <c r="E217" s="59"/>
      <c r="F217" s="60"/>
      <c r="G217" s="59">
        <f>G218</f>
        <v>22</v>
      </c>
      <c r="H217" s="59">
        <f>H218</f>
        <v>7</v>
      </c>
      <c r="I217" s="332">
        <f t="shared" si="20"/>
        <v>31.818181818181817</v>
      </c>
    </row>
    <row r="218" spans="1:9" ht="25.5">
      <c r="A218" s="18" t="s">
        <v>555</v>
      </c>
      <c r="B218" s="75" t="s">
        <v>556</v>
      </c>
      <c r="C218" s="41"/>
      <c r="D218" s="41"/>
      <c r="E218" s="59"/>
      <c r="F218" s="60"/>
      <c r="G218" s="59">
        <f>G223+G219</f>
        <v>22</v>
      </c>
      <c r="H218" s="59">
        <f>H223+H219</f>
        <v>7</v>
      </c>
      <c r="I218" s="332">
        <f t="shared" si="20"/>
        <v>31.818181818181817</v>
      </c>
    </row>
    <row r="219" spans="1:9" ht="38.25">
      <c r="A219" s="14" t="s">
        <v>768</v>
      </c>
      <c r="B219" s="75"/>
      <c r="C219" s="15" t="s">
        <v>769</v>
      </c>
      <c r="D219" s="341"/>
      <c r="E219" s="59"/>
      <c r="F219" s="332"/>
      <c r="G219" s="59">
        <f t="shared" ref="G219:H221" si="22">G220</f>
        <v>7</v>
      </c>
      <c r="H219" s="59">
        <f t="shared" si="22"/>
        <v>7</v>
      </c>
      <c r="I219" s="332">
        <f t="shared" si="20"/>
        <v>100</v>
      </c>
    </row>
    <row r="220" spans="1:9" ht="38.25">
      <c r="A220" s="14" t="s">
        <v>770</v>
      </c>
      <c r="B220" s="75"/>
      <c r="C220" s="9" t="s">
        <v>771</v>
      </c>
      <c r="D220" s="341"/>
      <c r="E220" s="59"/>
      <c r="F220" s="332"/>
      <c r="G220" s="59">
        <f t="shared" si="22"/>
        <v>7</v>
      </c>
      <c r="H220" s="59">
        <f t="shared" si="22"/>
        <v>7</v>
      </c>
      <c r="I220" s="332">
        <f t="shared" si="20"/>
        <v>100</v>
      </c>
    </row>
    <row r="221" spans="1:9" ht="51">
      <c r="A221" s="28" t="s">
        <v>159</v>
      </c>
      <c r="B221" s="75"/>
      <c r="C221" s="9" t="s">
        <v>771</v>
      </c>
      <c r="D221" s="341" t="s">
        <v>148</v>
      </c>
      <c r="E221" s="59"/>
      <c r="F221" s="332"/>
      <c r="G221" s="59">
        <f t="shared" si="22"/>
        <v>7</v>
      </c>
      <c r="H221" s="59">
        <f t="shared" si="22"/>
        <v>7</v>
      </c>
      <c r="I221" s="332">
        <f t="shared" si="20"/>
        <v>100</v>
      </c>
    </row>
    <row r="222" spans="1:9">
      <c r="A222" s="29" t="s">
        <v>194</v>
      </c>
      <c r="B222" s="75"/>
      <c r="C222" s="9" t="s">
        <v>771</v>
      </c>
      <c r="D222" s="341" t="s">
        <v>195</v>
      </c>
      <c r="E222" s="59"/>
      <c r="F222" s="332"/>
      <c r="G222" s="59">
        <f>'прил 3-2025 расходы'!J200</f>
        <v>7</v>
      </c>
      <c r="H222" s="59">
        <f>'прил 3-2025 расходы'!K200</f>
        <v>7</v>
      </c>
      <c r="I222" s="332">
        <f t="shared" si="20"/>
        <v>100</v>
      </c>
    </row>
    <row r="223" spans="1:9" ht="38.25">
      <c r="A223" s="21" t="s">
        <v>557</v>
      </c>
      <c r="B223" s="75"/>
      <c r="C223" s="41" t="s">
        <v>552</v>
      </c>
      <c r="D223" s="41"/>
      <c r="E223" s="59"/>
      <c r="F223" s="60"/>
      <c r="G223" s="59">
        <f t="shared" ref="G223:H225" si="23">G224</f>
        <v>15</v>
      </c>
      <c r="H223" s="59">
        <f t="shared" si="23"/>
        <v>0</v>
      </c>
      <c r="I223" s="332">
        <f t="shared" si="20"/>
        <v>0</v>
      </c>
    </row>
    <row r="224" spans="1:9" ht="25.5">
      <c r="A224" s="21" t="s">
        <v>558</v>
      </c>
      <c r="B224" s="75"/>
      <c r="C224" s="41" t="s">
        <v>553</v>
      </c>
      <c r="D224" s="41"/>
      <c r="E224" s="59"/>
      <c r="F224" s="60"/>
      <c r="G224" s="59">
        <f t="shared" si="23"/>
        <v>15</v>
      </c>
      <c r="H224" s="59">
        <f t="shared" si="23"/>
        <v>0</v>
      </c>
      <c r="I224" s="332">
        <f t="shared" si="20"/>
        <v>0</v>
      </c>
    </row>
    <row r="225" spans="1:9" ht="25.5">
      <c r="A225" s="23" t="s">
        <v>292</v>
      </c>
      <c r="B225" s="75"/>
      <c r="C225" s="41"/>
      <c r="D225" s="41" t="s">
        <v>152</v>
      </c>
      <c r="E225" s="59"/>
      <c r="F225" s="60"/>
      <c r="G225" s="59">
        <f t="shared" si="23"/>
        <v>15</v>
      </c>
      <c r="H225" s="59">
        <f t="shared" si="23"/>
        <v>0</v>
      </c>
      <c r="I225" s="332">
        <f t="shared" si="20"/>
        <v>0</v>
      </c>
    </row>
    <row r="226" spans="1:9" ht="25.5">
      <c r="A226" s="11" t="s">
        <v>153</v>
      </c>
      <c r="B226" s="75"/>
      <c r="C226" s="41"/>
      <c r="D226" s="41" t="s">
        <v>154</v>
      </c>
      <c r="E226" s="59"/>
      <c r="F226" s="60"/>
      <c r="G226" s="59">
        <f>'прил 3-2025 расходы'!J204</f>
        <v>15</v>
      </c>
      <c r="H226" s="59">
        <f>'прил 3-2025 расходы'!K204</f>
        <v>0</v>
      </c>
      <c r="I226" s="332">
        <f t="shared" si="20"/>
        <v>0</v>
      </c>
    </row>
    <row r="227" spans="1:9" s="5" customFormat="1" ht="16.5" customHeight="1">
      <c r="A227" s="17" t="s">
        <v>25</v>
      </c>
      <c r="B227" s="39" t="s">
        <v>102</v>
      </c>
      <c r="C227" s="39"/>
      <c r="D227" s="39"/>
      <c r="E227" s="60" t="e">
        <f>E228+E241+E320+E334+E314</f>
        <v>#REF!</v>
      </c>
      <c r="F227" s="60" t="e">
        <f>#REF!-E227</f>
        <v>#REF!</v>
      </c>
      <c r="G227" s="332">
        <f>G228+G241+G320+G334+G314</f>
        <v>231170.9</v>
      </c>
      <c r="H227" s="332">
        <f>H228+H241+H320+H334+H314</f>
        <v>40148.6</v>
      </c>
      <c r="I227" s="332">
        <f t="shared" si="20"/>
        <v>17.367497379644238</v>
      </c>
    </row>
    <row r="228" spans="1:9" ht="15.75" customHeight="1">
      <c r="A228" s="11" t="s">
        <v>252</v>
      </c>
      <c r="B228" s="75" t="s">
        <v>103</v>
      </c>
      <c r="C228" s="75"/>
      <c r="D228" s="75"/>
      <c r="E228" s="59" t="e">
        <f>E229+#REF!</f>
        <v>#REF!</v>
      </c>
      <c r="F228" s="60" t="e">
        <f>#REF!-E228</f>
        <v>#REF!</v>
      </c>
      <c r="G228" s="59">
        <f>G229+G237</f>
        <v>26825.8</v>
      </c>
      <c r="H228" s="59">
        <f>H229+H237</f>
        <v>7785.6</v>
      </c>
      <c r="I228" s="332">
        <f t="shared" si="20"/>
        <v>29.022806402791346</v>
      </c>
    </row>
    <row r="229" spans="1:9" ht="25.5">
      <c r="A229" s="18" t="s">
        <v>5</v>
      </c>
      <c r="B229" s="75"/>
      <c r="C229" s="44" t="s">
        <v>253</v>
      </c>
      <c r="D229" s="75"/>
      <c r="E229" s="59" t="e">
        <f>E230</f>
        <v>#REF!</v>
      </c>
      <c r="F229" s="60" t="e">
        <f>#REF!-E229</f>
        <v>#REF!</v>
      </c>
      <c r="G229" s="59">
        <f>G230</f>
        <v>26729.200000000001</v>
      </c>
      <c r="H229" s="59">
        <f>H230</f>
        <v>7761</v>
      </c>
      <c r="I229" s="332">
        <f t="shared" si="20"/>
        <v>29.035661374077787</v>
      </c>
    </row>
    <row r="230" spans="1:9" ht="25.5">
      <c r="A230" s="18" t="s">
        <v>254</v>
      </c>
      <c r="B230" s="75"/>
      <c r="C230" s="44" t="s">
        <v>255</v>
      </c>
      <c r="D230" s="75"/>
      <c r="E230" s="59" t="e">
        <f>E231+E234</f>
        <v>#REF!</v>
      </c>
      <c r="F230" s="60" t="e">
        <f>#REF!-E230</f>
        <v>#REF!</v>
      </c>
      <c r="G230" s="59">
        <f>G231+G234</f>
        <v>26729.200000000001</v>
      </c>
      <c r="H230" s="59">
        <f>H231+H234</f>
        <v>7761</v>
      </c>
      <c r="I230" s="332">
        <f t="shared" si="20"/>
        <v>29.035661374077787</v>
      </c>
    </row>
    <row r="231" spans="1:9" ht="25.5">
      <c r="A231" s="18" t="s">
        <v>256</v>
      </c>
      <c r="B231" s="75"/>
      <c r="C231" s="8" t="s">
        <v>257</v>
      </c>
      <c r="D231" s="75"/>
      <c r="E231" s="59" t="e">
        <f>#REF!+#REF!+#REF!+E232</f>
        <v>#REF!</v>
      </c>
      <c r="F231" s="60" t="e">
        <f>#REF!-E231</f>
        <v>#REF!</v>
      </c>
      <c r="G231" s="59">
        <f>G232</f>
        <v>16572</v>
      </c>
      <c r="H231" s="59">
        <f>H232</f>
        <v>5370.4</v>
      </c>
      <c r="I231" s="332">
        <f t="shared" si="20"/>
        <v>32.406468742457157</v>
      </c>
    </row>
    <row r="232" spans="1:9" ht="25.5">
      <c r="A232" s="14" t="s">
        <v>129</v>
      </c>
      <c r="B232" s="75"/>
      <c r="C232" s="75"/>
      <c r="D232" s="41" t="s">
        <v>50</v>
      </c>
      <c r="E232" s="59">
        <f>SUM(E233)</f>
        <v>20955.5</v>
      </c>
      <c r="F232" s="60" t="e">
        <f>#REF!-E232</f>
        <v>#REF!</v>
      </c>
      <c r="G232" s="59">
        <f>SUM(G233)</f>
        <v>16572</v>
      </c>
      <c r="H232" s="59">
        <f>SUM(H233)</f>
        <v>5370.4</v>
      </c>
      <c r="I232" s="332">
        <f t="shared" si="20"/>
        <v>32.406468742457157</v>
      </c>
    </row>
    <row r="233" spans="1:9">
      <c r="A233" s="14" t="s">
        <v>130</v>
      </c>
      <c r="B233" s="75"/>
      <c r="C233" s="75"/>
      <c r="D233" s="41" t="s">
        <v>131</v>
      </c>
      <c r="E233" s="59">
        <f>SUM('[1]прил 3-2023 '!G398)</f>
        <v>20955.5</v>
      </c>
      <c r="F233" s="60" t="e">
        <f>#REF!-E233</f>
        <v>#REF!</v>
      </c>
      <c r="G233" s="59">
        <f>'прил 3-2025 расходы'!J313</f>
        <v>16572</v>
      </c>
      <c r="H233" s="59">
        <f>'прил 3-2025 расходы'!K313</f>
        <v>5370.4</v>
      </c>
      <c r="I233" s="332">
        <f t="shared" si="20"/>
        <v>32.406468742457157</v>
      </c>
    </row>
    <row r="234" spans="1:9" ht="42" customHeight="1">
      <c r="A234" s="18" t="s">
        <v>544</v>
      </c>
      <c r="B234" s="75"/>
      <c r="C234" s="8" t="s">
        <v>258</v>
      </c>
      <c r="D234" s="75"/>
      <c r="E234" s="59" t="e">
        <f>#REF!+E235</f>
        <v>#REF!</v>
      </c>
      <c r="F234" s="60" t="e">
        <f>#REF!-E234</f>
        <v>#REF!</v>
      </c>
      <c r="G234" s="59">
        <f>G235</f>
        <v>10157.200000000001</v>
      </c>
      <c r="H234" s="59">
        <f>H235</f>
        <v>2390.6</v>
      </c>
      <c r="I234" s="332">
        <f t="shared" si="20"/>
        <v>23.536013862087973</v>
      </c>
    </row>
    <row r="235" spans="1:9" ht="25.5">
      <c r="A235" s="14" t="s">
        <v>129</v>
      </c>
      <c r="B235" s="75"/>
      <c r="C235" s="75"/>
      <c r="D235" s="41" t="s">
        <v>50</v>
      </c>
      <c r="E235" s="59">
        <f>SUM(E236)</f>
        <v>9552.7000000000007</v>
      </c>
      <c r="F235" s="60" t="e">
        <f>#REF!-E235</f>
        <v>#REF!</v>
      </c>
      <c r="G235" s="59">
        <f>SUM(G236)</f>
        <v>10157.200000000001</v>
      </c>
      <c r="H235" s="59">
        <f>SUM(H236)</f>
        <v>2390.6</v>
      </c>
      <c r="I235" s="332">
        <f t="shared" si="20"/>
        <v>23.536013862087973</v>
      </c>
    </row>
    <row r="236" spans="1:9">
      <c r="A236" s="14" t="s">
        <v>130</v>
      </c>
      <c r="B236" s="75"/>
      <c r="C236" s="75"/>
      <c r="D236" s="41" t="s">
        <v>131</v>
      </c>
      <c r="E236" s="59">
        <f>SUM('[1]прил 3-2023 '!G406)</f>
        <v>9552.7000000000007</v>
      </c>
      <c r="F236" s="60" t="e">
        <f>#REF!-E236</f>
        <v>#REF!</v>
      </c>
      <c r="G236" s="59">
        <f>'прил 3-2025 расходы'!J316</f>
        <v>10157.200000000001</v>
      </c>
      <c r="H236" s="59">
        <f>'прил 3-2025 расходы'!K316</f>
        <v>2390.6</v>
      </c>
      <c r="I236" s="332">
        <f t="shared" si="20"/>
        <v>23.536013862087973</v>
      </c>
    </row>
    <row r="237" spans="1:9" ht="38.25">
      <c r="A237" s="14" t="s">
        <v>767</v>
      </c>
      <c r="B237" s="75"/>
      <c r="C237" s="9" t="s">
        <v>742</v>
      </c>
      <c r="D237" s="341"/>
      <c r="E237" s="59"/>
      <c r="F237" s="332"/>
      <c r="G237" s="59">
        <f t="shared" ref="G237:H239" si="24">G238</f>
        <v>96.6</v>
      </c>
      <c r="H237" s="59">
        <f t="shared" si="24"/>
        <v>24.6</v>
      </c>
      <c r="I237" s="332">
        <f t="shared" si="20"/>
        <v>25.465838509316775</v>
      </c>
    </row>
    <row r="238" spans="1:9" ht="89.25">
      <c r="A238" s="14" t="s">
        <v>766</v>
      </c>
      <c r="B238" s="75"/>
      <c r="C238" s="9" t="s">
        <v>744</v>
      </c>
      <c r="D238" s="341"/>
      <c r="E238" s="59"/>
      <c r="F238" s="332"/>
      <c r="G238" s="59">
        <f t="shared" si="24"/>
        <v>96.6</v>
      </c>
      <c r="H238" s="59">
        <f t="shared" si="24"/>
        <v>24.6</v>
      </c>
      <c r="I238" s="332">
        <f t="shared" si="20"/>
        <v>25.465838509316775</v>
      </c>
    </row>
    <row r="239" spans="1:9" ht="25.5">
      <c r="A239" s="14" t="s">
        <v>129</v>
      </c>
      <c r="B239" s="75"/>
      <c r="C239" s="9" t="s">
        <v>744</v>
      </c>
      <c r="D239" s="341" t="s">
        <v>50</v>
      </c>
      <c r="E239" s="59"/>
      <c r="F239" s="332"/>
      <c r="G239" s="59">
        <f t="shared" si="24"/>
        <v>96.6</v>
      </c>
      <c r="H239" s="59">
        <f t="shared" si="24"/>
        <v>24.6</v>
      </c>
      <c r="I239" s="332">
        <f t="shared" si="20"/>
        <v>25.465838509316775</v>
      </c>
    </row>
    <row r="240" spans="1:9">
      <c r="A240" s="14" t="s">
        <v>130</v>
      </c>
      <c r="B240" s="75"/>
      <c r="C240" s="9" t="s">
        <v>744</v>
      </c>
      <c r="D240" s="341" t="s">
        <v>131</v>
      </c>
      <c r="E240" s="59"/>
      <c r="F240" s="332"/>
      <c r="G240" s="59">
        <f>'прил 3-2025 расходы'!J320</f>
        <v>96.6</v>
      </c>
      <c r="H240" s="59">
        <f>'прил 3-2025 расходы'!K320</f>
        <v>24.6</v>
      </c>
      <c r="I240" s="332">
        <f t="shared" si="20"/>
        <v>25.465838509316775</v>
      </c>
    </row>
    <row r="241" spans="1:9">
      <c r="A241" s="11" t="s">
        <v>259</v>
      </c>
      <c r="B241" s="75" t="s">
        <v>104</v>
      </c>
      <c r="C241" s="75"/>
      <c r="D241" s="75"/>
      <c r="E241" s="59" t="e">
        <f>E242+#REF!+E310</f>
        <v>#REF!</v>
      </c>
      <c r="F241" s="60" t="e">
        <f>#REF!-E241</f>
        <v>#REF!</v>
      </c>
      <c r="G241" s="59">
        <f>G242+G310+G304</f>
        <v>187382.1</v>
      </c>
      <c r="H241" s="59">
        <f>H242+H310+H304</f>
        <v>28053.3</v>
      </c>
      <c r="I241" s="332">
        <f t="shared" si="20"/>
        <v>14.971173874132054</v>
      </c>
    </row>
    <row r="242" spans="1:9" ht="25.5">
      <c r="A242" s="18" t="s">
        <v>5</v>
      </c>
      <c r="B242" s="75"/>
      <c r="C242" s="44" t="s">
        <v>253</v>
      </c>
      <c r="D242" s="41"/>
      <c r="E242" s="59" t="e">
        <f>E243+E278</f>
        <v>#REF!</v>
      </c>
      <c r="F242" s="60" t="e">
        <f>#REF!-E242</f>
        <v>#REF!</v>
      </c>
      <c r="G242" s="59">
        <f>G243+G278</f>
        <v>186709.6</v>
      </c>
      <c r="H242" s="59">
        <f>H243+H278</f>
        <v>28007.899999999998</v>
      </c>
      <c r="I242" s="332">
        <f t="shared" si="20"/>
        <v>15.00078196300565</v>
      </c>
    </row>
    <row r="243" spans="1:9">
      <c r="A243" s="22" t="s">
        <v>260</v>
      </c>
      <c r="B243" s="75"/>
      <c r="C243" s="44" t="s">
        <v>261</v>
      </c>
      <c r="D243" s="41"/>
      <c r="E243" s="59">
        <f>E244+E254+E273</f>
        <v>100544.9</v>
      </c>
      <c r="F243" s="60" t="e">
        <f>#REF!-E243</f>
        <v>#REF!</v>
      </c>
      <c r="G243" s="59">
        <f>G244+G254+G261</f>
        <v>179354.1</v>
      </c>
      <c r="H243" s="59">
        <f>H244+H254+H261</f>
        <v>26092.1</v>
      </c>
      <c r="I243" s="332">
        <f t="shared" si="20"/>
        <v>14.547813515275088</v>
      </c>
    </row>
    <row r="244" spans="1:9" ht="38.25">
      <c r="A244" s="18" t="s">
        <v>262</v>
      </c>
      <c r="B244" s="75"/>
      <c r="C244" s="8" t="s">
        <v>263</v>
      </c>
      <c r="D244" s="41"/>
      <c r="E244" s="59">
        <f>E245+E247+E251+E249</f>
        <v>21336.6</v>
      </c>
      <c r="F244" s="60" t="e">
        <f>#REF!-E244</f>
        <v>#REF!</v>
      </c>
      <c r="G244" s="59">
        <f>G245+G247+G251+G249</f>
        <v>20302.5</v>
      </c>
      <c r="H244" s="59">
        <f>H245+H247+H251+H249</f>
        <v>7575.7</v>
      </c>
      <c r="I244" s="332">
        <f t="shared" si="20"/>
        <v>37.314123876369905</v>
      </c>
    </row>
    <row r="245" spans="1:9" ht="51">
      <c r="A245" s="18" t="s">
        <v>159</v>
      </c>
      <c r="B245" s="75"/>
      <c r="C245" s="45"/>
      <c r="D245" s="41" t="s">
        <v>148</v>
      </c>
      <c r="E245" s="59">
        <f>E246</f>
        <v>1997.4</v>
      </c>
      <c r="F245" s="60" t="e">
        <f>#REF!-E245</f>
        <v>#REF!</v>
      </c>
      <c r="G245" s="59">
        <f>G246</f>
        <v>3513.1</v>
      </c>
      <c r="H245" s="59">
        <f>H246</f>
        <v>713.5</v>
      </c>
      <c r="I245" s="332">
        <f t="shared" si="20"/>
        <v>20.309697987532381</v>
      </c>
    </row>
    <row r="246" spans="1:9">
      <c r="A246" s="21" t="s">
        <v>194</v>
      </c>
      <c r="B246" s="75"/>
      <c r="C246" s="45"/>
      <c r="D246" s="41" t="s">
        <v>195</v>
      </c>
      <c r="E246" s="59">
        <f>SUM('[1]прил 3-2023 '!G418)</f>
        <v>1997.4</v>
      </c>
      <c r="F246" s="60" t="e">
        <f>#REF!-E246</f>
        <v>#REF!</v>
      </c>
      <c r="G246" s="59">
        <f>'прил 3-2025 расходы'!J326</f>
        <v>3513.1</v>
      </c>
      <c r="H246" s="59">
        <f>'прил 3-2025 расходы'!K326</f>
        <v>713.5</v>
      </c>
      <c r="I246" s="332">
        <f t="shared" si="20"/>
        <v>20.309697987532381</v>
      </c>
    </row>
    <row r="247" spans="1:9" ht="25.5">
      <c r="A247" s="23" t="s">
        <v>292</v>
      </c>
      <c r="B247" s="75"/>
      <c r="C247" s="45"/>
      <c r="D247" s="41" t="s">
        <v>152</v>
      </c>
      <c r="E247" s="59">
        <f>E248</f>
        <v>2199.6999999999998</v>
      </c>
      <c r="F247" s="60" t="e">
        <f>#REF!-E247</f>
        <v>#REF!</v>
      </c>
      <c r="G247" s="59">
        <f>G248</f>
        <v>621.1</v>
      </c>
      <c r="H247" s="59">
        <f>H248</f>
        <v>265.5</v>
      </c>
      <c r="I247" s="332">
        <f t="shared" si="20"/>
        <v>42.746739655450007</v>
      </c>
    </row>
    <row r="248" spans="1:9" ht="25.5">
      <c r="A248" s="11" t="s">
        <v>153</v>
      </c>
      <c r="B248" s="75"/>
      <c r="C248" s="45"/>
      <c r="D248" s="41" t="s">
        <v>154</v>
      </c>
      <c r="E248" s="59">
        <f>SUM('[1]прил 3-2023 '!G420)</f>
        <v>2199.6999999999998</v>
      </c>
      <c r="F248" s="60" t="e">
        <f>#REF!-E248</f>
        <v>#REF!</v>
      </c>
      <c r="G248" s="59">
        <f>'прил 3-2025 расходы'!J328+'прил 3-2025 расходы'!J211</f>
        <v>621.1</v>
      </c>
      <c r="H248" s="59">
        <f>'прил 3-2025 расходы'!K328+'прил 3-2025 расходы'!K211</f>
        <v>265.5</v>
      </c>
      <c r="I248" s="332">
        <f t="shared" si="20"/>
        <v>42.746739655450007</v>
      </c>
    </row>
    <row r="249" spans="1:9" ht="25.5">
      <c r="A249" s="14" t="s">
        <v>129</v>
      </c>
      <c r="B249" s="75"/>
      <c r="C249" s="45"/>
      <c r="D249" s="41" t="s">
        <v>50</v>
      </c>
      <c r="E249" s="59">
        <f>SUM(E250)</f>
        <v>16921</v>
      </c>
      <c r="F249" s="60" t="e">
        <f>#REF!-E249</f>
        <v>#REF!</v>
      </c>
      <c r="G249" s="59">
        <f>SUM(G250)</f>
        <v>16047.7</v>
      </c>
      <c r="H249" s="59">
        <f>SUM(H250)</f>
        <v>6580.3</v>
      </c>
      <c r="I249" s="332">
        <f t="shared" si="20"/>
        <v>41.004629946970596</v>
      </c>
    </row>
    <row r="250" spans="1:9">
      <c r="A250" s="14" t="s">
        <v>130</v>
      </c>
      <c r="B250" s="75"/>
      <c r="C250" s="45"/>
      <c r="D250" s="41" t="s">
        <v>131</v>
      </c>
      <c r="E250" s="59">
        <f>SUM('[1]прил 3-2023 '!G425)</f>
        <v>16921</v>
      </c>
      <c r="F250" s="60" t="e">
        <f>#REF!-E250</f>
        <v>#REF!</v>
      </c>
      <c r="G250" s="59">
        <f>'прил 3-2025 расходы'!J330</f>
        <v>16047.7</v>
      </c>
      <c r="H250" s="59">
        <f>'прил 3-2025 расходы'!K330</f>
        <v>6580.3</v>
      </c>
      <c r="I250" s="332">
        <f t="shared" si="20"/>
        <v>41.004629946970596</v>
      </c>
    </row>
    <row r="251" spans="1:9">
      <c r="A251" s="23" t="s">
        <v>161</v>
      </c>
      <c r="B251" s="75"/>
      <c r="C251" s="45"/>
      <c r="D251" s="41" t="s">
        <v>162</v>
      </c>
      <c r="E251" s="59">
        <f>E253+E252</f>
        <v>218.5</v>
      </c>
      <c r="F251" s="60" t="e">
        <f>#REF!-E251</f>
        <v>#REF!</v>
      </c>
      <c r="G251" s="59">
        <f>G253+G252</f>
        <v>120.6</v>
      </c>
      <c r="H251" s="59">
        <f>H253+H252</f>
        <v>16.399999999999999</v>
      </c>
      <c r="I251" s="332">
        <f t="shared" si="20"/>
        <v>13.598673300165837</v>
      </c>
    </row>
    <row r="252" spans="1:9">
      <c r="A252" s="29" t="s">
        <v>74</v>
      </c>
      <c r="B252" s="75"/>
      <c r="C252" s="45"/>
      <c r="D252" s="41" t="s">
        <v>215</v>
      </c>
      <c r="E252" s="59">
        <f>SUM('[1]прил 3-2023 '!G422)</f>
        <v>70</v>
      </c>
      <c r="F252" s="60" t="e">
        <f>#REF!-E252</f>
        <v>#REF!</v>
      </c>
      <c r="G252" s="59">
        <f>'прил 3-2025 расходы'!J332</f>
        <v>55</v>
      </c>
      <c r="H252" s="59">
        <f>'прил 3-2025 расходы'!K332</f>
        <v>0</v>
      </c>
      <c r="I252" s="332">
        <f t="shared" si="20"/>
        <v>0</v>
      </c>
    </row>
    <row r="253" spans="1:9">
      <c r="A253" s="11" t="s">
        <v>163</v>
      </c>
      <c r="B253" s="75"/>
      <c r="C253" s="45"/>
      <c r="D253" s="41" t="s">
        <v>186</v>
      </c>
      <c r="E253" s="59">
        <f>SUM('[1]прил 3-2023 '!G423)</f>
        <v>148.5</v>
      </c>
      <c r="F253" s="60" t="e">
        <f>#REF!-E253</f>
        <v>#REF!</v>
      </c>
      <c r="G253" s="59">
        <f>'прил 3-2025 расходы'!J333</f>
        <v>65.599999999999994</v>
      </c>
      <c r="H253" s="59">
        <f>'прил 3-2025 расходы'!K333</f>
        <v>16.399999999999999</v>
      </c>
      <c r="I253" s="332">
        <f t="shared" si="20"/>
        <v>25</v>
      </c>
    </row>
    <row r="254" spans="1:9" ht="38.25">
      <c r="A254" s="20" t="s">
        <v>545</v>
      </c>
      <c r="B254" s="75"/>
      <c r="C254" s="44" t="s">
        <v>264</v>
      </c>
      <c r="D254" s="41"/>
      <c r="E254" s="59">
        <f>E255+E257+E259</f>
        <v>74385.899999999994</v>
      </c>
      <c r="F254" s="60" t="e">
        <f>#REF!-E254</f>
        <v>#REF!</v>
      </c>
      <c r="G254" s="59">
        <f>G255+G257+G259</f>
        <v>78486.900000000009</v>
      </c>
      <c r="H254" s="59">
        <f>H255+H257+H259</f>
        <v>14866.8</v>
      </c>
      <c r="I254" s="332">
        <f t="shared" si="20"/>
        <v>18.941759707670958</v>
      </c>
    </row>
    <row r="255" spans="1:9" ht="51">
      <c r="A255" s="18" t="s">
        <v>159</v>
      </c>
      <c r="B255" s="75"/>
      <c r="C255" s="47"/>
      <c r="D255" s="41" t="s">
        <v>148</v>
      </c>
      <c r="E255" s="59">
        <f>E256</f>
        <v>11064.4</v>
      </c>
      <c r="F255" s="60" t="e">
        <f>#REF!-E255</f>
        <v>#REF!</v>
      </c>
      <c r="G255" s="59">
        <f>G256</f>
        <v>8814.5</v>
      </c>
      <c r="H255" s="59">
        <f>H256</f>
        <v>1617.4</v>
      </c>
      <c r="I255" s="332">
        <f t="shared" si="20"/>
        <v>18.349310794713258</v>
      </c>
    </row>
    <row r="256" spans="1:9">
      <c r="A256" s="21" t="s">
        <v>194</v>
      </c>
      <c r="B256" s="75"/>
      <c r="C256" s="47"/>
      <c r="D256" s="41" t="s">
        <v>195</v>
      </c>
      <c r="E256" s="59">
        <f>SUM('[1]прил 3-2023 '!G430)</f>
        <v>11064.4</v>
      </c>
      <c r="F256" s="60" t="e">
        <f>#REF!-E256</f>
        <v>#REF!</v>
      </c>
      <c r="G256" s="59">
        <f>'прил 3-2025 расходы'!J336</f>
        <v>8814.5</v>
      </c>
      <c r="H256" s="59">
        <f>'прил 3-2025 расходы'!K336</f>
        <v>1617.4</v>
      </c>
      <c r="I256" s="332">
        <f t="shared" si="20"/>
        <v>18.349310794713258</v>
      </c>
    </row>
    <row r="257" spans="1:9" ht="25.5">
      <c r="A257" s="23" t="s">
        <v>292</v>
      </c>
      <c r="B257" s="75"/>
      <c r="C257" s="47"/>
      <c r="D257" s="41" t="s">
        <v>152</v>
      </c>
      <c r="E257" s="59">
        <f>E258</f>
        <v>446.5</v>
      </c>
      <c r="F257" s="60" t="e">
        <f>#REF!-E257</f>
        <v>#REF!</v>
      </c>
      <c r="G257" s="59">
        <f>G258</f>
        <v>49.6</v>
      </c>
      <c r="H257" s="59">
        <f>H258</f>
        <v>0</v>
      </c>
      <c r="I257" s="332">
        <f t="shared" si="20"/>
        <v>0</v>
      </c>
    </row>
    <row r="258" spans="1:9" ht="25.5">
      <c r="A258" s="11" t="s">
        <v>153</v>
      </c>
      <c r="B258" s="75"/>
      <c r="C258" s="47"/>
      <c r="D258" s="41" t="s">
        <v>154</v>
      </c>
      <c r="E258" s="59">
        <f>SUM('[1]прил 3-2023 '!G432)</f>
        <v>446.5</v>
      </c>
      <c r="F258" s="60" t="e">
        <f>#REF!-E258</f>
        <v>#REF!</v>
      </c>
      <c r="G258" s="59">
        <f>'прил 3-2025 расходы'!J338</f>
        <v>49.6</v>
      </c>
      <c r="H258" s="59">
        <f>'прил 3-2025 расходы'!K338</f>
        <v>0</v>
      </c>
      <c r="I258" s="332">
        <f t="shared" si="20"/>
        <v>0</v>
      </c>
    </row>
    <row r="259" spans="1:9" ht="25.5">
      <c r="A259" s="14" t="s">
        <v>129</v>
      </c>
      <c r="B259" s="75"/>
      <c r="C259" s="47"/>
      <c r="D259" s="41" t="s">
        <v>50</v>
      </c>
      <c r="E259" s="59">
        <f>SUM(E260)</f>
        <v>62875</v>
      </c>
      <c r="F259" s="60" t="e">
        <f>#REF!-E259</f>
        <v>#REF!</v>
      </c>
      <c r="G259" s="59">
        <f>SUM(G260)</f>
        <v>69622.8</v>
      </c>
      <c r="H259" s="59">
        <f>SUM(H260)</f>
        <v>13249.4</v>
      </c>
      <c r="I259" s="332">
        <f t="shared" si="20"/>
        <v>19.030260202117695</v>
      </c>
    </row>
    <row r="260" spans="1:9">
      <c r="A260" s="14" t="s">
        <v>130</v>
      </c>
      <c r="B260" s="75"/>
      <c r="C260" s="47"/>
      <c r="D260" s="41" t="s">
        <v>131</v>
      </c>
      <c r="E260" s="59">
        <f>SUM('[1]прил 3-2023 '!G434)</f>
        <v>62875</v>
      </c>
      <c r="F260" s="60" t="e">
        <f>#REF!-E260</f>
        <v>#REF!</v>
      </c>
      <c r="G260" s="59">
        <f>'прил 3-2025 расходы'!J340</f>
        <v>69622.8</v>
      </c>
      <c r="H260" s="59">
        <f>'прил 3-2025 расходы'!K340</f>
        <v>13249.4</v>
      </c>
      <c r="I260" s="332">
        <f t="shared" si="20"/>
        <v>19.030260202117695</v>
      </c>
    </row>
    <row r="261" spans="1:9">
      <c r="A261" s="14" t="s">
        <v>721</v>
      </c>
      <c r="B261" s="75"/>
      <c r="C261" s="9" t="s">
        <v>718</v>
      </c>
      <c r="D261" s="333"/>
      <c r="E261" s="59"/>
      <c r="F261" s="332"/>
      <c r="G261" s="59">
        <f>G262+G266</f>
        <v>80564.7</v>
      </c>
      <c r="H261" s="59">
        <f>H262+H266</f>
        <v>3649.6000000000004</v>
      </c>
      <c r="I261" s="332">
        <f t="shared" si="20"/>
        <v>4.5300236952412165</v>
      </c>
    </row>
    <row r="262" spans="1:9" ht="18.75" customHeight="1">
      <c r="A262" s="2" t="s">
        <v>772</v>
      </c>
      <c r="B262" s="75"/>
      <c r="C262" s="9" t="s">
        <v>773</v>
      </c>
      <c r="D262" s="333"/>
      <c r="E262" s="59"/>
      <c r="F262" s="332"/>
      <c r="G262" s="59">
        <f>G263</f>
        <v>71926.5</v>
      </c>
      <c r="H262" s="59">
        <f>H263</f>
        <v>1501.7</v>
      </c>
      <c r="I262" s="332">
        <f t="shared" si="20"/>
        <v>2.087825766581163</v>
      </c>
    </row>
    <row r="263" spans="1:9" ht="38.25">
      <c r="A263" s="14" t="s">
        <v>547</v>
      </c>
      <c r="B263" s="75"/>
      <c r="C263" s="9" t="s">
        <v>763</v>
      </c>
      <c r="D263" s="41"/>
      <c r="E263" s="59"/>
      <c r="F263" s="60"/>
      <c r="G263" s="59">
        <f t="shared" ref="G263:H264" si="25">G264</f>
        <v>71926.5</v>
      </c>
      <c r="H263" s="59">
        <f t="shared" si="25"/>
        <v>1501.7</v>
      </c>
      <c r="I263" s="332">
        <f t="shared" si="20"/>
        <v>2.087825766581163</v>
      </c>
    </row>
    <row r="264" spans="1:9" ht="25.5">
      <c r="A264" s="23" t="s">
        <v>292</v>
      </c>
      <c r="B264" s="75"/>
      <c r="C264" s="8"/>
      <c r="D264" s="41" t="s">
        <v>152</v>
      </c>
      <c r="E264" s="59"/>
      <c r="F264" s="60"/>
      <c r="G264" s="59">
        <f t="shared" si="25"/>
        <v>71926.5</v>
      </c>
      <c r="H264" s="59">
        <f t="shared" si="25"/>
        <v>1501.7</v>
      </c>
      <c r="I264" s="332">
        <f t="shared" si="20"/>
        <v>2.087825766581163</v>
      </c>
    </row>
    <row r="265" spans="1:9" ht="25.5">
      <c r="A265" s="11" t="s">
        <v>153</v>
      </c>
      <c r="B265" s="75"/>
      <c r="C265" s="8"/>
      <c r="D265" s="41" t="s">
        <v>154</v>
      </c>
      <c r="E265" s="59"/>
      <c r="F265" s="60"/>
      <c r="G265" s="59">
        <f>'прил 3-2025 расходы'!J215</f>
        <v>71926.5</v>
      </c>
      <c r="H265" s="59">
        <f>'прил 3-2025 расходы'!K215</f>
        <v>1501.7</v>
      </c>
      <c r="I265" s="332">
        <f t="shared" si="20"/>
        <v>2.087825766581163</v>
      </c>
    </row>
    <row r="266" spans="1:9" s="95" customFormat="1" ht="18" customHeight="1">
      <c r="A266" s="14" t="s">
        <v>720</v>
      </c>
      <c r="B266" s="75"/>
      <c r="C266" s="9" t="s">
        <v>719</v>
      </c>
      <c r="D266" s="41"/>
      <c r="E266" s="59"/>
      <c r="F266" s="60"/>
      <c r="G266" s="59">
        <f>G270+G267+G273</f>
        <v>8638.2000000000007</v>
      </c>
      <c r="H266" s="59">
        <f>H270+H267+H273</f>
        <v>2147.9</v>
      </c>
      <c r="I266" s="332">
        <f t="shared" si="20"/>
        <v>24.865133939941188</v>
      </c>
    </row>
    <row r="267" spans="1:9" s="95" customFormat="1" ht="18" customHeight="1">
      <c r="A267" s="14" t="s">
        <v>582</v>
      </c>
      <c r="B267" s="75"/>
      <c r="C267" s="50" t="s">
        <v>701</v>
      </c>
      <c r="D267" s="240"/>
      <c r="E267" s="59"/>
      <c r="F267" s="60"/>
      <c r="G267" s="59">
        <f>G268</f>
        <v>234.4</v>
      </c>
      <c r="H267" s="59">
        <f>H268</f>
        <v>58.6</v>
      </c>
      <c r="I267" s="332">
        <f t="shared" si="20"/>
        <v>25</v>
      </c>
    </row>
    <row r="268" spans="1:9" s="95" customFormat="1" ht="18" customHeight="1">
      <c r="A268" s="14" t="s">
        <v>129</v>
      </c>
      <c r="B268" s="75"/>
      <c r="C268" s="50"/>
      <c r="D268" s="240" t="s">
        <v>50</v>
      </c>
      <c r="E268" s="59"/>
      <c r="F268" s="60"/>
      <c r="G268" s="59">
        <f>G269</f>
        <v>234.4</v>
      </c>
      <c r="H268" s="59">
        <f>H269</f>
        <v>58.6</v>
      </c>
      <c r="I268" s="332">
        <f t="shared" si="20"/>
        <v>25</v>
      </c>
    </row>
    <row r="269" spans="1:9" s="95" customFormat="1" ht="18" customHeight="1">
      <c r="A269" s="14" t="s">
        <v>130</v>
      </c>
      <c r="B269" s="75"/>
      <c r="C269" s="50"/>
      <c r="D269" s="240" t="s">
        <v>131</v>
      </c>
      <c r="E269" s="59"/>
      <c r="F269" s="60"/>
      <c r="G269" s="59">
        <f>'прил 3-2025 расходы'!J345</f>
        <v>234.4</v>
      </c>
      <c r="H269" s="59">
        <f>'прил 3-2025 расходы'!K345</f>
        <v>58.6</v>
      </c>
      <c r="I269" s="332">
        <f t="shared" si="20"/>
        <v>25</v>
      </c>
    </row>
    <row r="270" spans="1:9" ht="63.75">
      <c r="A270" s="14" t="s">
        <v>546</v>
      </c>
      <c r="B270" s="75"/>
      <c r="C270" s="9" t="s">
        <v>750</v>
      </c>
      <c r="D270" s="41"/>
      <c r="E270" s="59"/>
      <c r="F270" s="60" t="e">
        <f>#REF!-E270</f>
        <v>#REF!</v>
      </c>
      <c r="G270" s="59">
        <f t="shared" ref="G270:H271" si="26">G271</f>
        <v>748.1</v>
      </c>
      <c r="H270" s="59">
        <f t="shared" si="26"/>
        <v>187</v>
      </c>
      <c r="I270" s="332">
        <f t="shared" si="20"/>
        <v>24.996658200775297</v>
      </c>
    </row>
    <row r="271" spans="1:9" ht="25.5">
      <c r="A271" s="14" t="s">
        <v>129</v>
      </c>
      <c r="B271" s="75"/>
      <c r="C271" s="8"/>
      <c r="D271" s="41" t="s">
        <v>50</v>
      </c>
      <c r="E271" s="59"/>
      <c r="F271" s="60" t="e">
        <f>#REF!-E271</f>
        <v>#REF!</v>
      </c>
      <c r="G271" s="59">
        <f t="shared" si="26"/>
        <v>748.1</v>
      </c>
      <c r="H271" s="59">
        <f t="shared" si="26"/>
        <v>187</v>
      </c>
      <c r="I271" s="332">
        <f t="shared" si="20"/>
        <v>24.996658200775297</v>
      </c>
    </row>
    <row r="272" spans="1:9">
      <c r="A272" s="14" t="s">
        <v>130</v>
      </c>
      <c r="B272" s="75"/>
      <c r="C272" s="8"/>
      <c r="D272" s="41" t="s">
        <v>131</v>
      </c>
      <c r="E272" s="59"/>
      <c r="F272" s="60" t="e">
        <f>#REF!-E272</f>
        <v>#REF!</v>
      </c>
      <c r="G272" s="59">
        <f>'прил 3-2025 расходы'!J348</f>
        <v>748.1</v>
      </c>
      <c r="H272" s="59">
        <f>'прил 3-2025 расходы'!K348</f>
        <v>187</v>
      </c>
      <c r="I272" s="332">
        <f t="shared" si="20"/>
        <v>24.996658200775297</v>
      </c>
    </row>
    <row r="273" spans="1:9" ht="102">
      <c r="A273" s="29" t="s">
        <v>726</v>
      </c>
      <c r="B273" s="75"/>
      <c r="C273" s="9" t="s">
        <v>702</v>
      </c>
      <c r="D273" s="41"/>
      <c r="E273" s="59">
        <f>E274+E276</f>
        <v>4822.3999999999996</v>
      </c>
      <c r="F273" s="60" t="e">
        <f>#REF!-E273</f>
        <v>#REF!</v>
      </c>
      <c r="G273" s="59">
        <f>G274+G276</f>
        <v>7655.7000000000007</v>
      </c>
      <c r="H273" s="59">
        <f>H274+H276</f>
        <v>1902.3000000000002</v>
      </c>
      <c r="I273" s="332">
        <f t="shared" ref="I273:I336" si="27">H273/G273*100</f>
        <v>24.848152357067281</v>
      </c>
    </row>
    <row r="274" spans="1:9" ht="51">
      <c r="A274" s="244" t="s">
        <v>159</v>
      </c>
      <c r="B274" s="75"/>
      <c r="C274" s="8"/>
      <c r="D274" s="41" t="s">
        <v>148</v>
      </c>
      <c r="E274" s="59">
        <f>E275</f>
        <v>710.9</v>
      </c>
      <c r="F274" s="60" t="e">
        <f>#REF!-E274</f>
        <v>#REF!</v>
      </c>
      <c r="G274" s="59">
        <f>G275</f>
        <v>612.1</v>
      </c>
      <c r="H274" s="59">
        <f>H275</f>
        <v>256.89999999999998</v>
      </c>
      <c r="I274" s="332">
        <f t="shared" si="27"/>
        <v>41.970266296356797</v>
      </c>
    </row>
    <row r="275" spans="1:9">
      <c r="A275" s="10" t="s">
        <v>194</v>
      </c>
      <c r="B275" s="75"/>
      <c r="C275" s="8"/>
      <c r="D275" s="41" t="s">
        <v>195</v>
      </c>
      <c r="E275" s="59">
        <f>SUM('[1]прил 3-2023 '!G437)</f>
        <v>710.9</v>
      </c>
      <c r="F275" s="60" t="e">
        <f>#REF!-E275</f>
        <v>#REF!</v>
      </c>
      <c r="G275" s="59">
        <f>'прил 3-2025 расходы'!J351</f>
        <v>612.1</v>
      </c>
      <c r="H275" s="59">
        <f>'прил 3-2025 расходы'!K351</f>
        <v>256.89999999999998</v>
      </c>
      <c r="I275" s="332">
        <f t="shared" si="27"/>
        <v>41.970266296356797</v>
      </c>
    </row>
    <row r="276" spans="1:9" ht="25.5">
      <c r="A276" s="14" t="s">
        <v>129</v>
      </c>
      <c r="B276" s="75"/>
      <c r="C276" s="8"/>
      <c r="D276" s="41" t="s">
        <v>50</v>
      </c>
      <c r="E276" s="59">
        <f>SUM(E277)</f>
        <v>4111.5</v>
      </c>
      <c r="F276" s="60" t="e">
        <f>#REF!-E276</f>
        <v>#REF!</v>
      </c>
      <c r="G276" s="59">
        <f>SUM(G277)</f>
        <v>7043.6</v>
      </c>
      <c r="H276" s="59">
        <f>SUM(H277)</f>
        <v>1645.4</v>
      </c>
      <c r="I276" s="332">
        <f t="shared" si="27"/>
        <v>23.360213527173602</v>
      </c>
    </row>
    <row r="277" spans="1:9">
      <c r="A277" s="14" t="s">
        <v>130</v>
      </c>
      <c r="B277" s="75"/>
      <c r="C277" s="8"/>
      <c r="D277" s="41" t="s">
        <v>131</v>
      </c>
      <c r="E277" s="59">
        <f>SUM('[1]прил 3-2023 '!G439)</f>
        <v>4111.5</v>
      </c>
      <c r="F277" s="60" t="e">
        <f>#REF!-E277</f>
        <v>#REF!</v>
      </c>
      <c r="G277" s="59">
        <f>'прил 3-2025 расходы'!J353</f>
        <v>7043.6</v>
      </c>
      <c r="H277" s="59">
        <f>'прил 3-2025 расходы'!K353</f>
        <v>1645.4</v>
      </c>
      <c r="I277" s="332">
        <f t="shared" si="27"/>
        <v>23.360213527173602</v>
      </c>
    </row>
    <row r="278" spans="1:9" ht="25.5">
      <c r="A278" s="20" t="s">
        <v>265</v>
      </c>
      <c r="B278" s="75"/>
      <c r="C278" s="44" t="s">
        <v>266</v>
      </c>
      <c r="D278" s="41"/>
      <c r="E278" s="59" t="e">
        <f>E279+#REF!+E294+E299+E284+#REF!</f>
        <v>#REF!</v>
      </c>
      <c r="F278" s="60" t="e">
        <f>#REF!-E278</f>
        <v>#REF!</v>
      </c>
      <c r="G278" s="59">
        <f>G279+G294+G299+G284+G289</f>
        <v>7355.5</v>
      </c>
      <c r="H278" s="59">
        <f>H279+H294+H299+H284+H289</f>
        <v>1915.7999999999997</v>
      </c>
      <c r="I278" s="332">
        <f t="shared" si="27"/>
        <v>26.045816056012505</v>
      </c>
    </row>
    <row r="279" spans="1:9" ht="38.25">
      <c r="A279" s="20" t="s">
        <v>267</v>
      </c>
      <c r="B279" s="75"/>
      <c r="C279" s="44" t="s">
        <v>268</v>
      </c>
      <c r="D279" s="41"/>
      <c r="E279" s="59">
        <f>E282</f>
        <v>457.3</v>
      </c>
      <c r="F279" s="60" t="e">
        <f>#REF!-E279</f>
        <v>#REF!</v>
      </c>
      <c r="G279" s="59">
        <f>G282+G280</f>
        <v>888.7</v>
      </c>
      <c r="H279" s="59">
        <f>H282+H280</f>
        <v>134.1</v>
      </c>
      <c r="I279" s="332">
        <f t="shared" si="27"/>
        <v>15.08945650950827</v>
      </c>
    </row>
    <row r="280" spans="1:9" ht="25.5">
      <c r="A280" s="23" t="s">
        <v>292</v>
      </c>
      <c r="B280" s="75"/>
      <c r="C280" s="44"/>
      <c r="D280" s="41" t="s">
        <v>152</v>
      </c>
      <c r="E280" s="59"/>
      <c r="F280" s="60"/>
      <c r="G280" s="59">
        <f>G281</f>
        <v>280</v>
      </c>
      <c r="H280" s="59">
        <f>H281</f>
        <v>94.1</v>
      </c>
      <c r="I280" s="332">
        <f t="shared" si="27"/>
        <v>33.607142857142861</v>
      </c>
    </row>
    <row r="281" spans="1:9" ht="25.5">
      <c r="A281" s="11" t="s">
        <v>153</v>
      </c>
      <c r="B281" s="75"/>
      <c r="C281" s="44"/>
      <c r="D281" s="41" t="s">
        <v>154</v>
      </c>
      <c r="E281" s="59"/>
      <c r="F281" s="60"/>
      <c r="G281" s="59">
        <f>'прил 3-2025 расходы'!J357</f>
        <v>280</v>
      </c>
      <c r="H281" s="59">
        <f>'прил 3-2025 расходы'!K357</f>
        <v>94.1</v>
      </c>
      <c r="I281" s="332">
        <f t="shared" si="27"/>
        <v>33.607142857142861</v>
      </c>
    </row>
    <row r="282" spans="1:9" ht="25.5">
      <c r="A282" s="14" t="s">
        <v>129</v>
      </c>
      <c r="B282" s="75"/>
      <c r="C282" s="47"/>
      <c r="D282" s="41" t="s">
        <v>50</v>
      </c>
      <c r="E282" s="59">
        <f>SUM(E283)</f>
        <v>457.3</v>
      </c>
      <c r="F282" s="60" t="e">
        <f>#REF!-E282</f>
        <v>#REF!</v>
      </c>
      <c r="G282" s="59">
        <f>SUM(G283)</f>
        <v>608.70000000000005</v>
      </c>
      <c r="H282" s="59">
        <f>SUM(H283)</f>
        <v>40</v>
      </c>
      <c r="I282" s="332">
        <f t="shared" si="27"/>
        <v>6.5713816329883352</v>
      </c>
    </row>
    <row r="283" spans="1:9">
      <c r="A283" s="14" t="s">
        <v>130</v>
      </c>
      <c r="B283" s="75"/>
      <c r="C283" s="47"/>
      <c r="D283" s="41" t="s">
        <v>131</v>
      </c>
      <c r="E283" s="59">
        <f>SUM('[1]прил 3-2023 '!G448)</f>
        <v>457.3</v>
      </c>
      <c r="F283" s="60" t="e">
        <f>#REF!-E283</f>
        <v>#REF!</v>
      </c>
      <c r="G283" s="59">
        <f>'прил 3-2025 расходы'!J359</f>
        <v>608.70000000000005</v>
      </c>
      <c r="H283" s="59">
        <f>'прил 3-2025 расходы'!K359</f>
        <v>40</v>
      </c>
      <c r="I283" s="332">
        <f t="shared" si="27"/>
        <v>6.5713816329883352</v>
      </c>
    </row>
    <row r="284" spans="1:9" ht="57" customHeight="1">
      <c r="A284" s="14" t="s">
        <v>727</v>
      </c>
      <c r="B284" s="75"/>
      <c r="C284" s="9" t="s">
        <v>11</v>
      </c>
      <c r="D284" s="41"/>
      <c r="E284" s="59">
        <f>SUM(E285+E287)</f>
        <v>1150.9000000000001</v>
      </c>
      <c r="F284" s="60" t="e">
        <f>#REF!-E284</f>
        <v>#REF!</v>
      </c>
      <c r="G284" s="59">
        <f>SUM(G285+G287)</f>
        <v>428.2</v>
      </c>
      <c r="H284" s="59">
        <f>SUM(H285+H287)</f>
        <v>0</v>
      </c>
      <c r="I284" s="332">
        <f t="shared" si="27"/>
        <v>0</v>
      </c>
    </row>
    <row r="285" spans="1:9" ht="25.5">
      <c r="A285" s="23" t="s">
        <v>292</v>
      </c>
      <c r="B285" s="75"/>
      <c r="C285" s="45"/>
      <c r="D285" s="73" t="s">
        <v>152</v>
      </c>
      <c r="E285" s="59">
        <f>SUM(E286)</f>
        <v>187.9</v>
      </c>
      <c r="F285" s="60" t="e">
        <f>#REF!-E285</f>
        <v>#REF!</v>
      </c>
      <c r="G285" s="59">
        <f>SUM(G286)</f>
        <v>51.4</v>
      </c>
      <c r="H285" s="59">
        <f>SUM(H286)</f>
        <v>0</v>
      </c>
      <c r="I285" s="332">
        <f t="shared" si="27"/>
        <v>0</v>
      </c>
    </row>
    <row r="286" spans="1:9" ht="25.5">
      <c r="A286" s="14" t="s">
        <v>153</v>
      </c>
      <c r="B286" s="75"/>
      <c r="C286" s="45"/>
      <c r="D286" s="73" t="s">
        <v>154</v>
      </c>
      <c r="E286" s="59">
        <f>SUM('[1]прил 3-2023 '!G461)</f>
        <v>187.9</v>
      </c>
      <c r="F286" s="60" t="e">
        <f>#REF!-E286</f>
        <v>#REF!</v>
      </c>
      <c r="G286" s="59">
        <f>'прил 3-2025 расходы'!J362</f>
        <v>51.4</v>
      </c>
      <c r="H286" s="59">
        <f>'прил 3-2025 расходы'!K362</f>
        <v>0</v>
      </c>
      <c r="I286" s="332">
        <f t="shared" si="27"/>
        <v>0</v>
      </c>
    </row>
    <row r="287" spans="1:9" ht="25.5">
      <c r="A287" s="14" t="s">
        <v>129</v>
      </c>
      <c r="B287" s="75"/>
      <c r="C287" s="45"/>
      <c r="D287" s="73" t="s">
        <v>50</v>
      </c>
      <c r="E287" s="59">
        <f>SUM(E288)</f>
        <v>963</v>
      </c>
      <c r="F287" s="60" t="e">
        <f>#REF!-E287</f>
        <v>#REF!</v>
      </c>
      <c r="G287" s="59">
        <f>SUM(G288)</f>
        <v>376.8</v>
      </c>
      <c r="H287" s="59">
        <f>SUM(H288)</f>
        <v>0</v>
      </c>
      <c r="I287" s="332">
        <f t="shared" si="27"/>
        <v>0</v>
      </c>
    </row>
    <row r="288" spans="1:9">
      <c r="A288" s="14" t="s">
        <v>130</v>
      </c>
      <c r="B288" s="75"/>
      <c r="C288" s="45"/>
      <c r="D288" s="73" t="s">
        <v>131</v>
      </c>
      <c r="E288" s="59">
        <f>SUM('[1]прил 3-2023 '!G463)</f>
        <v>963</v>
      </c>
      <c r="F288" s="60" t="e">
        <f>#REF!-E288</f>
        <v>#REF!</v>
      </c>
      <c r="G288" s="59">
        <f>'прил 3-2025 расходы'!J364</f>
        <v>376.8</v>
      </c>
      <c r="H288" s="59">
        <f>'прил 3-2025 расходы'!K364</f>
        <v>0</v>
      </c>
      <c r="I288" s="332">
        <f t="shared" si="27"/>
        <v>0</v>
      </c>
    </row>
    <row r="289" spans="1:9" ht="51">
      <c r="A289" s="14" t="s">
        <v>548</v>
      </c>
      <c r="B289" s="75"/>
      <c r="C289" s="45">
        <v>740072730</v>
      </c>
      <c r="D289" s="101"/>
      <c r="E289" s="59"/>
      <c r="F289" s="60"/>
      <c r="G289" s="59">
        <f>G290+G292</f>
        <v>1653.2</v>
      </c>
      <c r="H289" s="59">
        <f>H290+H292</f>
        <v>488.9</v>
      </c>
      <c r="I289" s="332">
        <f t="shared" si="27"/>
        <v>29.572949431405753</v>
      </c>
    </row>
    <row r="290" spans="1:9" ht="25.5">
      <c r="A290" s="23" t="s">
        <v>292</v>
      </c>
      <c r="B290" s="75"/>
      <c r="C290" s="45"/>
      <c r="D290" s="101" t="s">
        <v>152</v>
      </c>
      <c r="E290" s="59"/>
      <c r="F290" s="60"/>
      <c r="G290" s="59">
        <f>G291</f>
        <v>178.5</v>
      </c>
      <c r="H290" s="59">
        <f>H291</f>
        <v>46.2</v>
      </c>
      <c r="I290" s="332">
        <f t="shared" si="27"/>
        <v>25.882352941176475</v>
      </c>
    </row>
    <row r="291" spans="1:9" ht="25.5">
      <c r="A291" s="14" t="s">
        <v>153</v>
      </c>
      <c r="B291" s="75"/>
      <c r="C291" s="45"/>
      <c r="D291" s="101" t="s">
        <v>154</v>
      </c>
      <c r="E291" s="59"/>
      <c r="F291" s="60"/>
      <c r="G291" s="59">
        <f>'прил 3-2025 расходы'!J367</f>
        <v>178.5</v>
      </c>
      <c r="H291" s="59">
        <f>'прил 3-2025 расходы'!K367</f>
        <v>46.2</v>
      </c>
      <c r="I291" s="332">
        <f t="shared" si="27"/>
        <v>25.882352941176475</v>
      </c>
    </row>
    <row r="292" spans="1:9" ht="25.5">
      <c r="A292" s="14" t="s">
        <v>129</v>
      </c>
      <c r="B292" s="75"/>
      <c r="C292" s="45"/>
      <c r="D292" s="101" t="s">
        <v>50</v>
      </c>
      <c r="E292" s="59"/>
      <c r="F292" s="60"/>
      <c r="G292" s="59">
        <f>G293</f>
        <v>1474.7</v>
      </c>
      <c r="H292" s="59">
        <f>H293</f>
        <v>442.7</v>
      </c>
      <c r="I292" s="332">
        <f t="shared" si="27"/>
        <v>30.019665016613544</v>
      </c>
    </row>
    <row r="293" spans="1:9">
      <c r="A293" s="14" t="s">
        <v>130</v>
      </c>
      <c r="B293" s="75"/>
      <c r="C293" s="45"/>
      <c r="D293" s="101" t="s">
        <v>131</v>
      </c>
      <c r="E293" s="59"/>
      <c r="F293" s="60"/>
      <c r="G293" s="59">
        <f>'прил 3-2025 расходы'!J369</f>
        <v>1474.7</v>
      </c>
      <c r="H293" s="59">
        <f>'прил 3-2025 расходы'!K369</f>
        <v>442.7</v>
      </c>
      <c r="I293" s="332">
        <f t="shared" si="27"/>
        <v>30.019665016613544</v>
      </c>
    </row>
    <row r="294" spans="1:9" ht="28.5" customHeight="1">
      <c r="A294" s="20" t="s">
        <v>33</v>
      </c>
      <c r="B294" s="75"/>
      <c r="C294" s="8" t="s">
        <v>269</v>
      </c>
      <c r="D294" s="41"/>
      <c r="E294" s="59" t="e">
        <f>#REF!+E297</f>
        <v>#REF!</v>
      </c>
      <c r="F294" s="60" t="e">
        <f>#REF!-E294</f>
        <v>#REF!</v>
      </c>
      <c r="G294" s="59">
        <f>G297+G295</f>
        <v>254.6</v>
      </c>
      <c r="H294" s="59">
        <f>H297+H295</f>
        <v>54</v>
      </c>
      <c r="I294" s="332">
        <f t="shared" si="27"/>
        <v>21.209740769835037</v>
      </c>
    </row>
    <row r="295" spans="1:9" ht="28.5" customHeight="1">
      <c r="A295" s="23" t="s">
        <v>292</v>
      </c>
      <c r="B295" s="75"/>
      <c r="C295" s="45"/>
      <c r="D295" s="355" t="s">
        <v>152</v>
      </c>
      <c r="E295" s="59"/>
      <c r="F295" s="332"/>
      <c r="G295" s="59">
        <f>G296</f>
        <v>70</v>
      </c>
      <c r="H295" s="59">
        <f>H296</f>
        <v>0</v>
      </c>
      <c r="I295" s="332">
        <f t="shared" si="27"/>
        <v>0</v>
      </c>
    </row>
    <row r="296" spans="1:9" ht="28.5" customHeight="1">
      <c r="A296" s="14" t="s">
        <v>153</v>
      </c>
      <c r="B296" s="75"/>
      <c r="C296" s="45"/>
      <c r="D296" s="355" t="s">
        <v>154</v>
      </c>
      <c r="E296" s="59"/>
      <c r="F296" s="332"/>
      <c r="G296" s="59">
        <f>'прил 3-2025 расходы'!J372</f>
        <v>70</v>
      </c>
      <c r="H296" s="59">
        <f>'прил 3-2025 расходы'!K372</f>
        <v>0</v>
      </c>
      <c r="I296" s="332">
        <f t="shared" si="27"/>
        <v>0</v>
      </c>
    </row>
    <row r="297" spans="1:9" ht="25.5">
      <c r="A297" s="14" t="s">
        <v>129</v>
      </c>
      <c r="B297" s="75"/>
      <c r="C297" s="45"/>
      <c r="D297" s="41" t="s">
        <v>50</v>
      </c>
      <c r="E297" s="59">
        <f>SUM(E298)</f>
        <v>234.6</v>
      </c>
      <c r="F297" s="60" t="e">
        <f>#REF!-E297</f>
        <v>#REF!</v>
      </c>
      <c r="G297" s="59">
        <f>SUM(G298)</f>
        <v>184.6</v>
      </c>
      <c r="H297" s="59">
        <f>SUM(H298)</f>
        <v>54</v>
      </c>
      <c r="I297" s="332">
        <f t="shared" si="27"/>
        <v>29.252437703141933</v>
      </c>
    </row>
    <row r="298" spans="1:9">
      <c r="A298" s="14" t="s">
        <v>130</v>
      </c>
      <c r="B298" s="75"/>
      <c r="C298" s="45"/>
      <c r="D298" s="41" t="s">
        <v>131</v>
      </c>
      <c r="E298" s="59">
        <f>SUM('[1]прил 3-2023 '!G453)</f>
        <v>234.6</v>
      </c>
      <c r="F298" s="60" t="e">
        <f>#REF!-E298</f>
        <v>#REF!</v>
      </c>
      <c r="G298" s="59">
        <f>'прил 3-2025 расходы'!J374</f>
        <v>184.6</v>
      </c>
      <c r="H298" s="59">
        <f>'прил 3-2025 расходы'!K374</f>
        <v>54</v>
      </c>
      <c r="I298" s="332">
        <f t="shared" si="27"/>
        <v>29.252437703141933</v>
      </c>
    </row>
    <row r="299" spans="1:9" ht="54.75" customHeight="1">
      <c r="A299" s="14" t="s">
        <v>728</v>
      </c>
      <c r="B299" s="75"/>
      <c r="C299" s="9" t="s">
        <v>29</v>
      </c>
      <c r="D299" s="41"/>
      <c r="E299" s="59">
        <f>E300+E302</f>
        <v>3719.1000000000004</v>
      </c>
      <c r="F299" s="60" t="e">
        <f>#REF!-E299</f>
        <v>#REF!</v>
      </c>
      <c r="G299" s="59">
        <f>G300+G302</f>
        <v>4130.8</v>
      </c>
      <c r="H299" s="59">
        <f>H300+H302</f>
        <v>1238.8</v>
      </c>
      <c r="I299" s="332">
        <f t="shared" si="27"/>
        <v>29.98934831025467</v>
      </c>
    </row>
    <row r="300" spans="1:9" ht="25.5">
      <c r="A300" s="23" t="s">
        <v>292</v>
      </c>
      <c r="B300" s="75"/>
      <c r="C300" s="45"/>
      <c r="D300" s="41" t="s">
        <v>152</v>
      </c>
      <c r="E300" s="59">
        <f>E301</f>
        <v>174.3</v>
      </c>
      <c r="F300" s="60" t="e">
        <f>#REF!-E300</f>
        <v>#REF!</v>
      </c>
      <c r="G300" s="59">
        <f>G301</f>
        <v>126.7</v>
      </c>
      <c r="H300" s="59">
        <f>H301</f>
        <v>44.1</v>
      </c>
      <c r="I300" s="332">
        <f t="shared" si="27"/>
        <v>34.806629834254146</v>
      </c>
    </row>
    <row r="301" spans="1:9" ht="25.5">
      <c r="A301" s="11" t="s">
        <v>153</v>
      </c>
      <c r="B301" s="75"/>
      <c r="C301" s="45"/>
      <c r="D301" s="41" t="s">
        <v>154</v>
      </c>
      <c r="E301" s="59">
        <f>SUM('[1]прил 3-2023 '!G456)</f>
        <v>174.3</v>
      </c>
      <c r="F301" s="60" t="e">
        <f>#REF!-E301</f>
        <v>#REF!</v>
      </c>
      <c r="G301" s="59">
        <f>'прил 3-2025 расходы'!J377</f>
        <v>126.7</v>
      </c>
      <c r="H301" s="59">
        <f>'прил 3-2025 расходы'!K377</f>
        <v>44.1</v>
      </c>
      <c r="I301" s="332">
        <f t="shared" si="27"/>
        <v>34.806629834254146</v>
      </c>
    </row>
    <row r="302" spans="1:9" ht="25.5">
      <c r="A302" s="14" t="s">
        <v>129</v>
      </c>
      <c r="B302" s="75"/>
      <c r="C302" s="45"/>
      <c r="D302" s="41" t="s">
        <v>50</v>
      </c>
      <c r="E302" s="59">
        <f>SUM(E303)</f>
        <v>3544.8</v>
      </c>
      <c r="F302" s="60" t="e">
        <f>#REF!-E302</f>
        <v>#REF!</v>
      </c>
      <c r="G302" s="59">
        <f>SUM(G303)</f>
        <v>4004.1</v>
      </c>
      <c r="H302" s="59">
        <f>SUM(H303)</f>
        <v>1194.7</v>
      </c>
      <c r="I302" s="332">
        <f t="shared" si="27"/>
        <v>29.836917159911092</v>
      </c>
    </row>
    <row r="303" spans="1:9">
      <c r="A303" s="14" t="s">
        <v>130</v>
      </c>
      <c r="B303" s="75"/>
      <c r="C303" s="45"/>
      <c r="D303" s="41" t="s">
        <v>131</v>
      </c>
      <c r="E303" s="59">
        <f>SUM('[1]прил 3-2023 '!G458)</f>
        <v>3544.8</v>
      </c>
      <c r="F303" s="60" t="e">
        <f>#REF!-E303</f>
        <v>#REF!</v>
      </c>
      <c r="G303" s="59">
        <f>'прил 3-2025 расходы'!J379</f>
        <v>4004.1</v>
      </c>
      <c r="H303" s="59">
        <f>'прил 3-2025 расходы'!K379</f>
        <v>1194.7</v>
      </c>
      <c r="I303" s="332">
        <f t="shared" si="27"/>
        <v>29.836917159911092</v>
      </c>
    </row>
    <row r="304" spans="1:9" ht="41.25" customHeight="1">
      <c r="A304" s="14" t="s">
        <v>741</v>
      </c>
      <c r="B304" s="75"/>
      <c r="C304" s="50" t="s">
        <v>742</v>
      </c>
      <c r="D304" s="331"/>
      <c r="E304" s="59"/>
      <c r="F304" s="332"/>
      <c r="G304" s="59">
        <f>G305</f>
        <v>199.1</v>
      </c>
      <c r="H304" s="59">
        <f>H305</f>
        <v>45.4</v>
      </c>
      <c r="I304" s="332">
        <f t="shared" si="27"/>
        <v>22.802611752887998</v>
      </c>
    </row>
    <row r="305" spans="1:167" ht="41.25" customHeight="1">
      <c r="A305" s="14" t="s">
        <v>743</v>
      </c>
      <c r="B305" s="75"/>
      <c r="C305" s="15" t="s">
        <v>744</v>
      </c>
      <c r="D305" s="331"/>
      <c r="E305" s="59"/>
      <c r="F305" s="332"/>
      <c r="G305" s="59">
        <f>G308+G306</f>
        <v>199.1</v>
      </c>
      <c r="H305" s="59">
        <f>H308+H306</f>
        <v>45.4</v>
      </c>
      <c r="I305" s="332">
        <f t="shared" si="27"/>
        <v>22.802611752887998</v>
      </c>
    </row>
    <row r="306" spans="1:167" ht="31.5" customHeight="1">
      <c r="A306" s="11" t="s">
        <v>153</v>
      </c>
      <c r="B306" s="75"/>
      <c r="C306" s="15"/>
      <c r="D306" s="341" t="s">
        <v>152</v>
      </c>
      <c r="E306" s="59"/>
      <c r="F306" s="332"/>
      <c r="G306" s="59">
        <f>G307</f>
        <v>75.3</v>
      </c>
      <c r="H306" s="59">
        <f>H307</f>
        <v>18.2</v>
      </c>
      <c r="I306" s="332">
        <f t="shared" si="27"/>
        <v>24.169986719787516</v>
      </c>
    </row>
    <row r="307" spans="1:167" ht="30.75" customHeight="1">
      <c r="A307" s="14" t="s">
        <v>129</v>
      </c>
      <c r="B307" s="75"/>
      <c r="C307" s="15"/>
      <c r="D307" s="341" t="s">
        <v>154</v>
      </c>
      <c r="E307" s="59"/>
      <c r="F307" s="332"/>
      <c r="G307" s="59">
        <f>'прил 3-2025 расходы'!J383</f>
        <v>75.3</v>
      </c>
      <c r="H307" s="59">
        <f>'прил 3-2025 расходы'!K383</f>
        <v>18.2</v>
      </c>
      <c r="I307" s="332">
        <f t="shared" si="27"/>
        <v>24.169986719787516</v>
      </c>
    </row>
    <row r="308" spans="1:167" ht="25.5">
      <c r="A308" s="14" t="s">
        <v>129</v>
      </c>
      <c r="B308" s="75"/>
      <c r="C308" s="15" t="s">
        <v>744</v>
      </c>
      <c r="D308" s="331" t="s">
        <v>50</v>
      </c>
      <c r="E308" s="59"/>
      <c r="F308" s="332"/>
      <c r="G308" s="59">
        <f>G309</f>
        <v>123.8</v>
      </c>
      <c r="H308" s="59">
        <f>H309</f>
        <v>27.2</v>
      </c>
      <c r="I308" s="332">
        <f t="shared" si="27"/>
        <v>21.970920840064618</v>
      </c>
    </row>
    <row r="309" spans="1:167">
      <c r="A309" s="14" t="s">
        <v>130</v>
      </c>
      <c r="B309" s="75"/>
      <c r="C309" s="15" t="s">
        <v>744</v>
      </c>
      <c r="D309" s="331" t="s">
        <v>131</v>
      </c>
      <c r="E309" s="59"/>
      <c r="F309" s="332"/>
      <c r="G309" s="59">
        <f>'прил 3-2025 расходы'!J385</f>
        <v>123.8</v>
      </c>
      <c r="H309" s="59">
        <f>'прил 3-2025 расходы'!K385</f>
        <v>27.2</v>
      </c>
      <c r="I309" s="332">
        <f t="shared" si="27"/>
        <v>21.970920840064618</v>
      </c>
    </row>
    <row r="310" spans="1:167" ht="38.25">
      <c r="A310" s="14" t="s">
        <v>299</v>
      </c>
      <c r="B310" s="75"/>
      <c r="C310" s="75" t="s">
        <v>285</v>
      </c>
      <c r="D310" s="41"/>
      <c r="E310" s="59">
        <f>E311</f>
        <v>470.5</v>
      </c>
      <c r="F310" s="60" t="e">
        <f>#REF!-E310</f>
        <v>#REF!</v>
      </c>
      <c r="G310" s="59">
        <f t="shared" ref="G310:H312" si="28">G311</f>
        <v>473.4</v>
      </c>
      <c r="H310" s="59">
        <f t="shared" si="28"/>
        <v>0</v>
      </c>
      <c r="I310" s="332">
        <f t="shared" si="27"/>
        <v>0</v>
      </c>
    </row>
    <row r="311" spans="1:167" ht="45" customHeight="1">
      <c r="A311" s="14" t="s">
        <v>549</v>
      </c>
      <c r="B311" s="75"/>
      <c r="C311" s="75" t="s">
        <v>286</v>
      </c>
      <c r="D311" s="41"/>
      <c r="E311" s="59">
        <f>E312</f>
        <v>470.5</v>
      </c>
      <c r="F311" s="60" t="e">
        <f>#REF!-E311</f>
        <v>#REF!</v>
      </c>
      <c r="G311" s="59">
        <f t="shared" si="28"/>
        <v>473.4</v>
      </c>
      <c r="H311" s="59">
        <f t="shared" si="28"/>
        <v>0</v>
      </c>
      <c r="I311" s="332">
        <f t="shared" si="27"/>
        <v>0</v>
      </c>
    </row>
    <row r="312" spans="1:167" ht="25.5">
      <c r="A312" s="14" t="s">
        <v>129</v>
      </c>
      <c r="B312" s="75"/>
      <c r="C312" s="75"/>
      <c r="D312" s="41" t="s">
        <v>50</v>
      </c>
      <c r="E312" s="59">
        <f>E313</f>
        <v>470.5</v>
      </c>
      <c r="F312" s="60" t="e">
        <f>#REF!-E312</f>
        <v>#REF!</v>
      </c>
      <c r="G312" s="59">
        <f t="shared" si="28"/>
        <v>473.4</v>
      </c>
      <c r="H312" s="59">
        <f t="shared" si="28"/>
        <v>0</v>
      </c>
      <c r="I312" s="332">
        <f t="shared" si="27"/>
        <v>0</v>
      </c>
    </row>
    <row r="313" spans="1:167">
      <c r="A313" s="14" t="s">
        <v>130</v>
      </c>
      <c r="B313" s="75"/>
      <c r="C313" s="75"/>
      <c r="D313" s="41" t="s">
        <v>131</v>
      </c>
      <c r="E313" s="59">
        <f>'[1]прил 3-2023 '!G481</f>
        <v>470.5</v>
      </c>
      <c r="F313" s="60" t="e">
        <f>#REF!-E313</f>
        <v>#REF!</v>
      </c>
      <c r="G313" s="59">
        <f>'прил 3-2025 расходы'!J389</f>
        <v>473.4</v>
      </c>
      <c r="H313" s="59">
        <f>'прил 3-2025 расходы'!K389</f>
        <v>0</v>
      </c>
      <c r="I313" s="332">
        <f t="shared" si="27"/>
        <v>0</v>
      </c>
    </row>
    <row r="314" spans="1:167">
      <c r="A314" s="18" t="s">
        <v>520</v>
      </c>
      <c r="B314" s="75" t="s">
        <v>105</v>
      </c>
      <c r="C314" s="41"/>
      <c r="D314" s="41"/>
      <c r="E314" s="59" t="e">
        <f>E315+#REF!</f>
        <v>#REF!</v>
      </c>
      <c r="F314" s="60" t="e">
        <f>#REF!-E314</f>
        <v>#REF!</v>
      </c>
      <c r="G314" s="59">
        <f>G315</f>
        <v>12111.8</v>
      </c>
      <c r="H314" s="59">
        <f>H315</f>
        <v>3414.7</v>
      </c>
      <c r="I314" s="332">
        <f t="shared" si="27"/>
        <v>28.193166994170976</v>
      </c>
    </row>
    <row r="315" spans="1:167" ht="25.5">
      <c r="A315" s="18" t="s">
        <v>6</v>
      </c>
      <c r="B315" s="75"/>
      <c r="C315" s="41" t="s">
        <v>26</v>
      </c>
      <c r="D315" s="41"/>
      <c r="E315" s="59">
        <f>E316</f>
        <v>13870.3</v>
      </c>
      <c r="F315" s="60" t="e">
        <f>#REF!-E315</f>
        <v>#REF!</v>
      </c>
      <c r="G315" s="59">
        <f t="shared" ref="G315:H316" si="29">G316</f>
        <v>12111.8</v>
      </c>
      <c r="H315" s="59">
        <f t="shared" si="29"/>
        <v>3414.7</v>
      </c>
      <c r="I315" s="332">
        <f t="shared" si="27"/>
        <v>28.193166994170976</v>
      </c>
    </row>
    <row r="316" spans="1:167" ht="25.5">
      <c r="A316" s="18" t="s">
        <v>27</v>
      </c>
      <c r="B316" s="75"/>
      <c r="C316" s="41" t="s">
        <v>28</v>
      </c>
      <c r="D316" s="41"/>
      <c r="E316" s="59">
        <f>E317</f>
        <v>13870.3</v>
      </c>
      <c r="F316" s="60" t="e">
        <f>#REF!-E316</f>
        <v>#REF!</v>
      </c>
      <c r="G316" s="59">
        <f t="shared" si="29"/>
        <v>12111.8</v>
      </c>
      <c r="H316" s="59">
        <f t="shared" si="29"/>
        <v>3414.7</v>
      </c>
      <c r="I316" s="332">
        <f t="shared" si="27"/>
        <v>28.193166994170976</v>
      </c>
    </row>
    <row r="317" spans="1:167" ht="25.5">
      <c r="A317" s="25" t="s">
        <v>722</v>
      </c>
      <c r="B317" s="75"/>
      <c r="C317" s="67" t="s">
        <v>63</v>
      </c>
      <c r="D317" s="41"/>
      <c r="E317" s="59">
        <f>SUM(E318)</f>
        <v>13870.3</v>
      </c>
      <c r="F317" s="60" t="e">
        <f>#REF!-E317</f>
        <v>#REF!</v>
      </c>
      <c r="G317" s="59">
        <f t="shared" ref="G317:H318" si="30">SUM(G318)</f>
        <v>12111.8</v>
      </c>
      <c r="H317" s="59">
        <f t="shared" si="30"/>
        <v>3414.7</v>
      </c>
      <c r="I317" s="332">
        <f t="shared" si="27"/>
        <v>28.193166994170976</v>
      </c>
    </row>
    <row r="318" spans="1:167" ht="25.5">
      <c r="A318" s="14" t="s">
        <v>129</v>
      </c>
      <c r="B318" s="73"/>
      <c r="C318" s="67"/>
      <c r="D318" s="73" t="s">
        <v>50</v>
      </c>
      <c r="E318" s="35">
        <f>SUM(E319)</f>
        <v>13870.3</v>
      </c>
      <c r="F318" s="60" t="e">
        <f>#REF!-E318</f>
        <v>#REF!</v>
      </c>
      <c r="G318" s="35">
        <f t="shared" si="30"/>
        <v>12111.8</v>
      </c>
      <c r="H318" s="35">
        <f t="shared" si="30"/>
        <v>3414.7</v>
      </c>
      <c r="I318" s="332">
        <f t="shared" si="27"/>
        <v>28.193166994170976</v>
      </c>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3"/>
      <c r="BL318" s="13"/>
      <c r="BM318" s="13"/>
      <c r="BN318" s="13"/>
      <c r="BO318" s="13"/>
      <c r="BP318" s="13"/>
      <c r="BQ318" s="13"/>
      <c r="BR318" s="13"/>
      <c r="BS318" s="13"/>
      <c r="BT318" s="13"/>
      <c r="BU318" s="13"/>
      <c r="BV318" s="13"/>
      <c r="BW318" s="13"/>
      <c r="BX318" s="13"/>
      <c r="BY318" s="13"/>
      <c r="BZ318" s="13"/>
      <c r="CA318" s="13"/>
      <c r="CB318" s="13"/>
      <c r="CC318" s="13"/>
      <c r="CD318" s="13"/>
      <c r="CE318" s="13"/>
      <c r="CF318" s="13"/>
      <c r="CG318" s="13"/>
      <c r="CH318" s="13"/>
      <c r="CI318" s="13"/>
      <c r="CJ318" s="13"/>
      <c r="CK318" s="13"/>
      <c r="CL318" s="13"/>
      <c r="CM318" s="13"/>
      <c r="CN318" s="13"/>
      <c r="CO318" s="13"/>
      <c r="CP318" s="13"/>
      <c r="CQ318" s="13"/>
      <c r="CR318" s="13"/>
      <c r="CS318" s="13"/>
      <c r="CT318" s="13"/>
      <c r="CU318" s="13"/>
      <c r="CV318" s="13"/>
      <c r="CW318" s="13"/>
      <c r="CX318" s="13"/>
      <c r="CY318" s="13"/>
      <c r="CZ318" s="13"/>
      <c r="DA318" s="13"/>
      <c r="DB318" s="13"/>
      <c r="DC318" s="13"/>
      <c r="DD318" s="13"/>
      <c r="DE318" s="13"/>
      <c r="DF318" s="13"/>
      <c r="DG318" s="13"/>
      <c r="DH318" s="13"/>
      <c r="DI318" s="13"/>
      <c r="DJ318" s="13"/>
      <c r="DK318" s="13"/>
      <c r="DL318" s="13"/>
      <c r="DM318" s="13"/>
      <c r="DN318" s="13"/>
      <c r="DO318" s="13"/>
      <c r="DP318" s="13"/>
      <c r="DQ318" s="13"/>
      <c r="DR318" s="13"/>
      <c r="DS318" s="13"/>
      <c r="DT318" s="13"/>
      <c r="DU318" s="13"/>
      <c r="DV318" s="13"/>
      <c r="DW318" s="13"/>
      <c r="DX318" s="13"/>
      <c r="DY318" s="13"/>
      <c r="DZ318" s="13"/>
      <c r="EA318" s="13"/>
      <c r="EB318" s="13"/>
      <c r="EC318" s="13"/>
      <c r="ED318" s="13"/>
      <c r="EE318" s="13"/>
      <c r="EF318" s="13"/>
      <c r="EG318" s="13"/>
      <c r="EH318" s="13"/>
      <c r="EI318" s="13"/>
      <c r="EJ318" s="13"/>
      <c r="EK318" s="13"/>
      <c r="EL318" s="13"/>
      <c r="EM318" s="13"/>
      <c r="EN318" s="13"/>
      <c r="EO318" s="13"/>
      <c r="EP318" s="13"/>
      <c r="EQ318" s="13"/>
      <c r="ER318" s="13"/>
      <c r="ES318" s="13"/>
      <c r="ET318" s="13"/>
      <c r="EU318" s="13"/>
      <c r="EV318" s="13"/>
      <c r="EW318" s="13"/>
      <c r="EX318" s="13"/>
      <c r="EY318" s="13"/>
      <c r="EZ318" s="13"/>
      <c r="FA318" s="13"/>
      <c r="FB318" s="13"/>
      <c r="FC318" s="13"/>
      <c r="FD318" s="13"/>
      <c r="FE318" s="13"/>
      <c r="FF318" s="13"/>
      <c r="FG318" s="13"/>
      <c r="FH318" s="13"/>
      <c r="FI318" s="13"/>
      <c r="FJ318" s="13"/>
      <c r="FK318" s="13"/>
    </row>
    <row r="319" spans="1:167">
      <c r="A319" s="14" t="s">
        <v>130</v>
      </c>
      <c r="B319" s="73"/>
      <c r="C319" s="67"/>
      <c r="D319" s="73" t="s">
        <v>131</v>
      </c>
      <c r="E319" s="35">
        <f>SUM('[1]прил 3-2023 '!G518)</f>
        <v>13870.3</v>
      </c>
      <c r="F319" s="60" t="e">
        <f>#REF!-E319</f>
        <v>#REF!</v>
      </c>
      <c r="G319" s="35">
        <f>'прил 3-2025 расходы'!J416</f>
        <v>12111.8</v>
      </c>
      <c r="H319" s="35">
        <f>'прил 3-2025 расходы'!K416</f>
        <v>3414.7</v>
      </c>
      <c r="I319" s="332">
        <f t="shared" si="27"/>
        <v>28.193166994170976</v>
      </c>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3"/>
      <c r="BL319" s="13"/>
      <c r="BM319" s="13"/>
      <c r="BN319" s="13"/>
      <c r="BO319" s="13"/>
      <c r="BP319" s="13"/>
      <c r="BQ319" s="13"/>
      <c r="BR319" s="13"/>
      <c r="BS319" s="13"/>
      <c r="BT319" s="13"/>
      <c r="BU319" s="13"/>
      <c r="BV319" s="13"/>
      <c r="BW319" s="13"/>
      <c r="BX319" s="13"/>
      <c r="BY319" s="13"/>
      <c r="BZ319" s="13"/>
      <c r="CA319" s="13"/>
      <c r="CB319" s="13"/>
      <c r="CC319" s="13"/>
      <c r="CD319" s="13"/>
      <c r="CE319" s="13"/>
      <c r="CF319" s="13"/>
      <c r="CG319" s="13"/>
      <c r="CH319" s="13"/>
      <c r="CI319" s="13"/>
      <c r="CJ319" s="13"/>
      <c r="CK319" s="13"/>
      <c r="CL319" s="13"/>
      <c r="CM319" s="13"/>
      <c r="CN319" s="13"/>
      <c r="CO319" s="13"/>
      <c r="CP319" s="13"/>
      <c r="CQ319" s="13"/>
      <c r="CR319" s="13"/>
      <c r="CS319" s="13"/>
      <c r="CT319" s="13"/>
      <c r="CU319" s="13"/>
      <c r="CV319" s="13"/>
      <c r="CW319" s="13"/>
      <c r="CX319" s="13"/>
      <c r="CY319" s="13"/>
      <c r="CZ319" s="13"/>
      <c r="DA319" s="13"/>
      <c r="DB319" s="13"/>
      <c r="DC319" s="13"/>
      <c r="DD319" s="13"/>
      <c r="DE319" s="13"/>
      <c r="DF319" s="13"/>
      <c r="DG319" s="13"/>
      <c r="DH319" s="13"/>
      <c r="DI319" s="13"/>
      <c r="DJ319" s="13"/>
      <c r="DK319" s="13"/>
      <c r="DL319" s="13"/>
      <c r="DM319" s="13"/>
      <c r="DN319" s="13"/>
      <c r="DO319" s="13"/>
      <c r="DP319" s="13"/>
      <c r="DQ319" s="13"/>
      <c r="DR319" s="13"/>
      <c r="DS319" s="13"/>
      <c r="DT319" s="13"/>
      <c r="DU319" s="13"/>
      <c r="DV319" s="13"/>
      <c r="DW319" s="13"/>
      <c r="DX319" s="13"/>
      <c r="DY319" s="13"/>
      <c r="DZ319" s="13"/>
      <c r="EA319" s="13"/>
      <c r="EB319" s="13"/>
      <c r="EC319" s="13"/>
      <c r="ED319" s="13"/>
      <c r="EE319" s="13"/>
      <c r="EF319" s="13"/>
      <c r="EG319" s="13"/>
      <c r="EH319" s="13"/>
      <c r="EI319" s="13"/>
      <c r="EJ319" s="13"/>
      <c r="EK319" s="13"/>
      <c r="EL319" s="13"/>
      <c r="EM319" s="13"/>
      <c r="EN319" s="13"/>
      <c r="EO319" s="13"/>
      <c r="EP319" s="13"/>
      <c r="EQ319" s="13"/>
      <c r="ER319" s="13"/>
      <c r="ES319" s="13"/>
      <c r="ET319" s="13"/>
      <c r="EU319" s="13"/>
      <c r="EV319" s="13"/>
      <c r="EW319" s="13"/>
      <c r="EX319" s="13"/>
      <c r="EY319" s="13"/>
      <c r="EZ319" s="13"/>
      <c r="FA319" s="13"/>
      <c r="FB319" s="13"/>
      <c r="FC319" s="13"/>
      <c r="FD319" s="13"/>
      <c r="FE319" s="13"/>
      <c r="FF319" s="13"/>
      <c r="FG319" s="13"/>
      <c r="FH319" s="13"/>
      <c r="FI319" s="13"/>
      <c r="FJ319" s="13"/>
      <c r="FK319" s="13"/>
    </row>
    <row r="320" spans="1:167">
      <c r="A320" s="26" t="s">
        <v>274</v>
      </c>
      <c r="B320" s="75" t="s">
        <v>106</v>
      </c>
      <c r="C320" s="75"/>
      <c r="D320" s="75"/>
      <c r="E320" s="58" t="e">
        <f>E321+#REF!</f>
        <v>#REF!</v>
      </c>
      <c r="F320" s="60" t="e">
        <f>#REF!-E320</f>
        <v>#REF!</v>
      </c>
      <c r="G320" s="58">
        <f>G321</f>
        <v>3308.0000000000005</v>
      </c>
      <c r="H320" s="58">
        <f>H321</f>
        <v>585.20000000000005</v>
      </c>
      <c r="I320" s="332">
        <f t="shared" si="27"/>
        <v>17.690447400241837</v>
      </c>
    </row>
    <row r="321" spans="1:9" ht="25.5">
      <c r="A321" s="23" t="s">
        <v>7</v>
      </c>
      <c r="B321" s="75"/>
      <c r="C321" s="75" t="s">
        <v>64</v>
      </c>
      <c r="D321" s="75"/>
      <c r="E321" s="58" t="e">
        <f>E329+E322</f>
        <v>#REF!</v>
      </c>
      <c r="F321" s="60" t="e">
        <f>#REF!-E321</f>
        <v>#REF!</v>
      </c>
      <c r="G321" s="58">
        <f>G329+G322</f>
        <v>3308.0000000000005</v>
      </c>
      <c r="H321" s="58">
        <f>H329+H322</f>
        <v>585.20000000000005</v>
      </c>
      <c r="I321" s="332">
        <f t="shared" si="27"/>
        <v>17.690447400241837</v>
      </c>
    </row>
    <row r="322" spans="1:9" ht="25.5">
      <c r="A322" s="25" t="s">
        <v>67</v>
      </c>
      <c r="B322" s="44"/>
      <c r="C322" s="67" t="s">
        <v>68</v>
      </c>
      <c r="D322" s="41"/>
      <c r="E322" s="58" t="e">
        <f>E323+E325+#REF!</f>
        <v>#REF!</v>
      </c>
      <c r="F322" s="60" t="e">
        <f>#REF!-E322</f>
        <v>#REF!</v>
      </c>
      <c r="G322" s="58">
        <f>G323+G325+G327</f>
        <v>3185.2000000000003</v>
      </c>
      <c r="H322" s="58">
        <f>H323+H325+H327</f>
        <v>581.5</v>
      </c>
      <c r="I322" s="332">
        <f t="shared" si="27"/>
        <v>18.256310435765414</v>
      </c>
    </row>
    <row r="323" spans="1:9" ht="51">
      <c r="A323" s="18" t="s">
        <v>159</v>
      </c>
      <c r="B323" s="75"/>
      <c r="C323" s="41"/>
      <c r="D323" s="41" t="s">
        <v>148</v>
      </c>
      <c r="E323" s="59">
        <f>E324</f>
        <v>1921.7</v>
      </c>
      <c r="F323" s="60" t="e">
        <f>#REF!-E323</f>
        <v>#REF!</v>
      </c>
      <c r="G323" s="59">
        <f>G324</f>
        <v>3030.4</v>
      </c>
      <c r="H323" s="59">
        <f>H324</f>
        <v>536.9</v>
      </c>
      <c r="I323" s="332">
        <f t="shared" si="27"/>
        <v>17.717133051742344</v>
      </c>
    </row>
    <row r="324" spans="1:9">
      <c r="A324" s="21" t="s">
        <v>194</v>
      </c>
      <c r="B324" s="75"/>
      <c r="C324" s="41"/>
      <c r="D324" s="41" t="s">
        <v>195</v>
      </c>
      <c r="E324" s="59">
        <f>SUM('[1]прил 3-2023 '!G532)</f>
        <v>1921.7</v>
      </c>
      <c r="F324" s="60" t="e">
        <f>#REF!-E324</f>
        <v>#REF!</v>
      </c>
      <c r="G324" s="59">
        <f>'прил 3-2025 расходы'!J421</f>
        <v>3030.4</v>
      </c>
      <c r="H324" s="59">
        <f>'прил 3-2025 расходы'!K421</f>
        <v>536.9</v>
      </c>
      <c r="I324" s="332">
        <f t="shared" si="27"/>
        <v>17.717133051742344</v>
      </c>
    </row>
    <row r="325" spans="1:9" ht="25.5">
      <c r="A325" s="23" t="s">
        <v>292</v>
      </c>
      <c r="B325" s="75"/>
      <c r="C325" s="41"/>
      <c r="D325" s="41" t="s">
        <v>152</v>
      </c>
      <c r="E325" s="59">
        <f>E326</f>
        <v>312.10000000000002</v>
      </c>
      <c r="F325" s="60" t="e">
        <f>#REF!-E325</f>
        <v>#REF!</v>
      </c>
      <c r="G325" s="59">
        <f>G326</f>
        <v>137.80000000000001</v>
      </c>
      <c r="H325" s="59">
        <f>H326</f>
        <v>36.6</v>
      </c>
      <c r="I325" s="332">
        <f t="shared" si="27"/>
        <v>26.560232220609574</v>
      </c>
    </row>
    <row r="326" spans="1:9" ht="25.5">
      <c r="A326" s="11" t="s">
        <v>153</v>
      </c>
      <c r="B326" s="75"/>
      <c r="C326" s="41"/>
      <c r="D326" s="41" t="s">
        <v>154</v>
      </c>
      <c r="E326" s="59">
        <f>SUM('[1]прил 3-2023 '!G534)</f>
        <v>312.10000000000002</v>
      </c>
      <c r="F326" s="60" t="e">
        <f>#REF!-E326</f>
        <v>#REF!</v>
      </c>
      <c r="G326" s="59">
        <f>'прил 3-2025 расходы'!J423</f>
        <v>137.80000000000001</v>
      </c>
      <c r="H326" s="59">
        <f>'прил 3-2025 расходы'!K423</f>
        <v>36.6</v>
      </c>
      <c r="I326" s="332">
        <f t="shared" si="27"/>
        <v>26.560232220609574</v>
      </c>
    </row>
    <row r="327" spans="1:9">
      <c r="A327" s="10" t="s">
        <v>711</v>
      </c>
      <c r="B327" s="75"/>
      <c r="C327" s="333"/>
      <c r="D327" s="333" t="s">
        <v>162</v>
      </c>
      <c r="E327" s="59"/>
      <c r="F327" s="332"/>
      <c r="G327" s="59">
        <f>G328</f>
        <v>17</v>
      </c>
      <c r="H327" s="59">
        <f>H328</f>
        <v>8</v>
      </c>
      <c r="I327" s="332">
        <f t="shared" si="27"/>
        <v>47.058823529411761</v>
      </c>
    </row>
    <row r="328" spans="1:9">
      <c r="A328" s="10" t="s">
        <v>163</v>
      </c>
      <c r="B328" s="75"/>
      <c r="C328" s="333"/>
      <c r="D328" s="333" t="s">
        <v>186</v>
      </c>
      <c r="E328" s="59"/>
      <c r="F328" s="332"/>
      <c r="G328" s="59">
        <f>'прил 3-2025 расходы'!J425</f>
        <v>17</v>
      </c>
      <c r="H328" s="59">
        <f>'прил 3-2025 расходы'!K425</f>
        <v>8</v>
      </c>
      <c r="I328" s="332">
        <f t="shared" si="27"/>
        <v>47.058823529411761</v>
      </c>
    </row>
    <row r="329" spans="1:9" ht="12.75" customHeight="1">
      <c r="A329" s="20" t="s">
        <v>65</v>
      </c>
      <c r="B329" s="44"/>
      <c r="C329" s="67" t="s">
        <v>66</v>
      </c>
      <c r="D329" s="41"/>
      <c r="E329" s="59" t="e">
        <f>E330+#REF!</f>
        <v>#REF!</v>
      </c>
      <c r="F329" s="60" t="e">
        <f>#REF!-E329</f>
        <v>#REF!</v>
      </c>
      <c r="G329" s="59">
        <f>G330+G332</f>
        <v>122.8</v>
      </c>
      <c r="H329" s="59">
        <f>H330+H332</f>
        <v>3.7</v>
      </c>
      <c r="I329" s="332">
        <f t="shared" si="27"/>
        <v>3.0130293159609125</v>
      </c>
    </row>
    <row r="330" spans="1:9" ht="51">
      <c r="A330" s="18" t="s">
        <v>159</v>
      </c>
      <c r="B330" s="44"/>
      <c r="C330" s="42"/>
      <c r="D330" s="41" t="s">
        <v>148</v>
      </c>
      <c r="E330" s="59">
        <f>E331</f>
        <v>31</v>
      </c>
      <c r="F330" s="60" t="e">
        <f>#REF!-E330</f>
        <v>#REF!</v>
      </c>
      <c r="G330" s="59">
        <f>G331</f>
        <v>112.8</v>
      </c>
      <c r="H330" s="59">
        <f>H331</f>
        <v>0</v>
      </c>
      <c r="I330" s="332">
        <f t="shared" si="27"/>
        <v>0</v>
      </c>
    </row>
    <row r="331" spans="1:9">
      <c r="A331" s="21" t="s">
        <v>194</v>
      </c>
      <c r="B331" s="44"/>
      <c r="C331" s="42"/>
      <c r="D331" s="41" t="s">
        <v>195</v>
      </c>
      <c r="E331" s="59">
        <f>SUM('[1]прил 3-2023 '!G527)</f>
        <v>31</v>
      </c>
      <c r="F331" s="60" t="e">
        <f>#REF!-E331</f>
        <v>#REF!</v>
      </c>
      <c r="G331" s="59">
        <f>'прил 3-2025 расходы'!J428</f>
        <v>112.8</v>
      </c>
      <c r="H331" s="59">
        <f>'прил 3-2025 расходы'!K428</f>
        <v>0</v>
      </c>
      <c r="I331" s="332">
        <f t="shared" si="27"/>
        <v>0</v>
      </c>
    </row>
    <row r="332" spans="1:9" ht="25.5">
      <c r="A332" s="23" t="s">
        <v>292</v>
      </c>
      <c r="B332" s="44"/>
      <c r="C332" s="42"/>
      <c r="D332" s="41" t="s">
        <v>152</v>
      </c>
      <c r="E332" s="59"/>
      <c r="F332" s="60"/>
      <c r="G332" s="59">
        <f>G333</f>
        <v>10</v>
      </c>
      <c r="H332" s="59">
        <f>H333</f>
        <v>3.7</v>
      </c>
      <c r="I332" s="332">
        <f t="shared" si="27"/>
        <v>37</v>
      </c>
    </row>
    <row r="333" spans="1:9" ht="25.5">
      <c r="A333" s="11" t="s">
        <v>153</v>
      </c>
      <c r="B333" s="44"/>
      <c r="C333" s="42"/>
      <c r="D333" s="41" t="s">
        <v>154</v>
      </c>
      <c r="E333" s="59"/>
      <c r="F333" s="60"/>
      <c r="G333" s="59">
        <f>'прил 3-2025 расходы'!J430</f>
        <v>10</v>
      </c>
      <c r="H333" s="59">
        <f>'прил 3-2025 расходы'!K430</f>
        <v>3.7</v>
      </c>
      <c r="I333" s="332">
        <f t="shared" si="27"/>
        <v>37</v>
      </c>
    </row>
    <row r="334" spans="1:9">
      <c r="A334" s="11" t="s">
        <v>270</v>
      </c>
      <c r="B334" s="75" t="s">
        <v>107</v>
      </c>
      <c r="C334" s="75"/>
      <c r="D334" s="75"/>
      <c r="E334" s="59" t="e">
        <f>E335</f>
        <v>#REF!</v>
      </c>
      <c r="F334" s="60" t="e">
        <f>#REF!-E334</f>
        <v>#REF!</v>
      </c>
      <c r="G334" s="59">
        <f t="shared" ref="G334:H335" si="31">G335</f>
        <v>1543.2</v>
      </c>
      <c r="H334" s="59">
        <f t="shared" si="31"/>
        <v>309.8</v>
      </c>
      <c r="I334" s="332">
        <f t="shared" si="27"/>
        <v>20.075168481078279</v>
      </c>
    </row>
    <row r="335" spans="1:9" ht="25.5">
      <c r="A335" s="18" t="s">
        <v>5</v>
      </c>
      <c r="B335" s="75"/>
      <c r="C335" s="44" t="s">
        <v>253</v>
      </c>
      <c r="D335" s="41"/>
      <c r="E335" s="59" t="e">
        <f>E336</f>
        <v>#REF!</v>
      </c>
      <c r="F335" s="60" t="e">
        <f>#REF!-E335</f>
        <v>#REF!</v>
      </c>
      <c r="G335" s="59">
        <f t="shared" si="31"/>
        <v>1543.2</v>
      </c>
      <c r="H335" s="59">
        <f t="shared" si="31"/>
        <v>309.8</v>
      </c>
      <c r="I335" s="332">
        <f t="shared" si="27"/>
        <v>20.075168481078279</v>
      </c>
    </row>
    <row r="336" spans="1:9" ht="25.5">
      <c r="A336" s="21" t="s">
        <v>62</v>
      </c>
      <c r="B336" s="75"/>
      <c r="C336" s="44" t="s">
        <v>20</v>
      </c>
      <c r="D336" s="41"/>
      <c r="E336" s="59" t="e">
        <f>E337+E340</f>
        <v>#REF!</v>
      </c>
      <c r="F336" s="60" t="e">
        <f>#REF!-E336</f>
        <v>#REF!</v>
      </c>
      <c r="G336" s="59">
        <f>G337+G340</f>
        <v>1543.2</v>
      </c>
      <c r="H336" s="59">
        <f>H337+H340</f>
        <v>309.8</v>
      </c>
      <c r="I336" s="332">
        <f t="shared" si="27"/>
        <v>20.075168481078279</v>
      </c>
    </row>
    <row r="337" spans="1:9" ht="25.5">
      <c r="A337" s="20" t="s">
        <v>146</v>
      </c>
      <c r="B337" s="75"/>
      <c r="C337" s="8" t="s">
        <v>21</v>
      </c>
      <c r="D337" s="41"/>
      <c r="E337" s="59">
        <f>E338</f>
        <v>1515.1</v>
      </c>
      <c r="F337" s="60" t="e">
        <f>#REF!-E337</f>
        <v>#REF!</v>
      </c>
      <c r="G337" s="59">
        <f t="shared" ref="G337:H338" si="32">G338</f>
        <v>1538.4</v>
      </c>
      <c r="H337" s="59">
        <f t="shared" si="32"/>
        <v>307.2</v>
      </c>
      <c r="I337" s="332">
        <f t="shared" ref="I337:I400" si="33">H337/G337*100</f>
        <v>19.968798751950075</v>
      </c>
    </row>
    <row r="338" spans="1:9" ht="51">
      <c r="A338" s="18" t="s">
        <v>159</v>
      </c>
      <c r="B338" s="75"/>
      <c r="C338" s="45"/>
      <c r="D338" s="41" t="s">
        <v>148</v>
      </c>
      <c r="E338" s="59">
        <f>E339</f>
        <v>1515.1</v>
      </c>
      <c r="F338" s="60" t="e">
        <f>#REF!-E338</f>
        <v>#REF!</v>
      </c>
      <c r="G338" s="59">
        <f t="shared" si="32"/>
        <v>1538.4</v>
      </c>
      <c r="H338" s="59">
        <f t="shared" si="32"/>
        <v>307.2</v>
      </c>
      <c r="I338" s="332">
        <f t="shared" si="33"/>
        <v>19.968798751950075</v>
      </c>
    </row>
    <row r="339" spans="1:9" ht="25.5">
      <c r="A339" s="20" t="s">
        <v>149</v>
      </c>
      <c r="B339" s="75"/>
      <c r="C339" s="45"/>
      <c r="D339" s="41" t="s">
        <v>150</v>
      </c>
      <c r="E339" s="59">
        <f>SUM('[1]прил 3-2023 '!G487)</f>
        <v>1515.1</v>
      </c>
      <c r="F339" s="60" t="e">
        <f>#REF!-E339</f>
        <v>#REF!</v>
      </c>
      <c r="G339" s="59">
        <f>'прил 3-2025 расходы'!J395</f>
        <v>1538.4</v>
      </c>
      <c r="H339" s="59">
        <f>'прил 3-2025 расходы'!K395</f>
        <v>307.2</v>
      </c>
      <c r="I339" s="332">
        <f t="shared" si="33"/>
        <v>19.968798751950075</v>
      </c>
    </row>
    <row r="340" spans="1:9" ht="25.5">
      <c r="A340" s="21" t="s">
        <v>151</v>
      </c>
      <c r="B340" s="75"/>
      <c r="C340" s="8" t="s">
        <v>22</v>
      </c>
      <c r="D340" s="41"/>
      <c r="E340" s="59" t="e">
        <f>E341+#REF!</f>
        <v>#REF!</v>
      </c>
      <c r="F340" s="60" t="e">
        <f>#REF!-E340</f>
        <v>#REF!</v>
      </c>
      <c r="G340" s="59">
        <f>G341+G343</f>
        <v>4.8</v>
      </c>
      <c r="H340" s="59">
        <f>H341+H343</f>
        <v>2.6</v>
      </c>
      <c r="I340" s="332">
        <f t="shared" si="33"/>
        <v>54.166666666666671</v>
      </c>
    </row>
    <row r="341" spans="1:9" ht="51">
      <c r="A341" s="18" t="s">
        <v>159</v>
      </c>
      <c r="B341" s="75"/>
      <c r="C341" s="45"/>
      <c r="D341" s="41" t="s">
        <v>148</v>
      </c>
      <c r="E341" s="59">
        <f>E342</f>
        <v>1</v>
      </c>
      <c r="F341" s="60" t="e">
        <f>#REF!-E341</f>
        <v>#REF!</v>
      </c>
      <c r="G341" s="59">
        <f>G342</f>
        <v>3.8</v>
      </c>
      <c r="H341" s="59">
        <f>H342</f>
        <v>2.5</v>
      </c>
      <c r="I341" s="332">
        <f t="shared" si="33"/>
        <v>65.789473684210535</v>
      </c>
    </row>
    <row r="342" spans="1:9" ht="25.5">
      <c r="A342" s="20" t="s">
        <v>149</v>
      </c>
      <c r="B342" s="75"/>
      <c r="C342" s="45"/>
      <c r="D342" s="41" t="s">
        <v>150</v>
      </c>
      <c r="E342" s="59">
        <f>SUM('[1]прил 3-2023 '!G490)</f>
        <v>1</v>
      </c>
      <c r="F342" s="60" t="e">
        <f>#REF!-E342</f>
        <v>#REF!</v>
      </c>
      <c r="G342" s="59">
        <f>'прил 3-2025 расходы'!J398</f>
        <v>3.8</v>
      </c>
      <c r="H342" s="59">
        <f>'прил 3-2025 расходы'!K398</f>
        <v>2.5</v>
      </c>
      <c r="I342" s="332">
        <f t="shared" si="33"/>
        <v>65.789473684210535</v>
      </c>
    </row>
    <row r="343" spans="1:9" s="16" customFormat="1">
      <c r="A343" s="23" t="s">
        <v>161</v>
      </c>
      <c r="B343" s="75"/>
      <c r="C343" s="45"/>
      <c r="D343" s="41" t="s">
        <v>162</v>
      </c>
      <c r="E343" s="320"/>
      <c r="F343" s="321"/>
      <c r="G343" s="59">
        <f>G344</f>
        <v>1</v>
      </c>
      <c r="H343" s="59">
        <f>H344</f>
        <v>0.1</v>
      </c>
      <c r="I343" s="332">
        <f t="shared" si="33"/>
        <v>10</v>
      </c>
    </row>
    <row r="344" spans="1:9" s="16" customFormat="1">
      <c r="A344" s="11" t="s">
        <v>163</v>
      </c>
      <c r="B344" s="75"/>
      <c r="C344" s="45"/>
      <c r="D344" s="41" t="s">
        <v>186</v>
      </c>
      <c r="E344" s="320"/>
      <c r="F344" s="321"/>
      <c r="G344" s="59">
        <f>'прил 3-2025 расходы'!J400</f>
        <v>1</v>
      </c>
      <c r="H344" s="59">
        <f>'прил 3-2025 расходы'!K400</f>
        <v>0.1</v>
      </c>
      <c r="I344" s="332">
        <f t="shared" si="33"/>
        <v>10</v>
      </c>
    </row>
    <row r="345" spans="1:9" s="5" customFormat="1">
      <c r="A345" s="24" t="s">
        <v>37</v>
      </c>
      <c r="B345" s="39" t="s">
        <v>108</v>
      </c>
      <c r="C345" s="39"/>
      <c r="D345" s="39"/>
      <c r="E345" s="60" t="e">
        <f>E346+E373</f>
        <v>#REF!</v>
      </c>
      <c r="F345" s="60" t="e">
        <f>#REF!-E345</f>
        <v>#REF!</v>
      </c>
      <c r="G345" s="332">
        <f>G346+G373</f>
        <v>35618.700000000004</v>
      </c>
      <c r="H345" s="332">
        <f>H346+H373</f>
        <v>8394.7999999999993</v>
      </c>
      <c r="I345" s="332">
        <f t="shared" si="33"/>
        <v>23.568518783672616</v>
      </c>
    </row>
    <row r="346" spans="1:9">
      <c r="A346" s="18" t="s">
        <v>69</v>
      </c>
      <c r="B346" s="75" t="s">
        <v>109</v>
      </c>
      <c r="C346" s="41"/>
      <c r="D346" s="41"/>
      <c r="E346" s="59" t="e">
        <f>E347+#REF!+#REF!+#REF!</f>
        <v>#REF!</v>
      </c>
      <c r="F346" s="60" t="e">
        <f>#REF!-E346</f>
        <v>#REF!</v>
      </c>
      <c r="G346" s="59">
        <f>G347</f>
        <v>34245.200000000004</v>
      </c>
      <c r="H346" s="59">
        <f>H347</f>
        <v>8050.7</v>
      </c>
      <c r="I346" s="332">
        <f t="shared" si="33"/>
        <v>23.508988120962933</v>
      </c>
    </row>
    <row r="347" spans="1:9" ht="25.5">
      <c r="A347" s="18" t="s">
        <v>6</v>
      </c>
      <c r="B347" s="75"/>
      <c r="C347" s="41" t="s">
        <v>26</v>
      </c>
      <c r="D347" s="41"/>
      <c r="E347" s="59">
        <f>E348+E355+E359</f>
        <v>30213.199999999997</v>
      </c>
      <c r="F347" s="60" t="e">
        <f>#REF!-E347</f>
        <v>#REF!</v>
      </c>
      <c r="G347" s="59">
        <f>G348+G355+G359+G365</f>
        <v>34245.200000000004</v>
      </c>
      <c r="H347" s="59">
        <f>H348+H355+H359+H365</f>
        <v>8050.7</v>
      </c>
      <c r="I347" s="332">
        <f t="shared" si="33"/>
        <v>23.508988120962933</v>
      </c>
    </row>
    <row r="348" spans="1:9" ht="38.25">
      <c r="A348" s="19" t="s">
        <v>70</v>
      </c>
      <c r="B348" s="75"/>
      <c r="C348" s="67" t="s">
        <v>71</v>
      </c>
      <c r="D348" s="41"/>
      <c r="E348" s="59">
        <f>E349</f>
        <v>17402.3</v>
      </c>
      <c r="F348" s="60" t="e">
        <f>#REF!-E348</f>
        <v>#REF!</v>
      </c>
      <c r="G348" s="59">
        <f>G349+G352</f>
        <v>19539.400000000001</v>
      </c>
      <c r="H348" s="59">
        <f>H349+H352</f>
        <v>4570.3999999999996</v>
      </c>
      <c r="I348" s="332">
        <f t="shared" si="33"/>
        <v>23.390687533905847</v>
      </c>
    </row>
    <row r="349" spans="1:9" ht="25.5">
      <c r="A349" s="25" t="s">
        <v>72</v>
      </c>
      <c r="B349" s="75"/>
      <c r="C349" s="67" t="s">
        <v>73</v>
      </c>
      <c r="D349" s="41"/>
      <c r="E349" s="59">
        <f>E350</f>
        <v>17402.3</v>
      </c>
      <c r="F349" s="60" t="e">
        <f>#REF!-E349</f>
        <v>#REF!</v>
      </c>
      <c r="G349" s="59">
        <f>G350</f>
        <v>16889.400000000001</v>
      </c>
      <c r="H349" s="59">
        <f>H350</f>
        <v>4570.3999999999996</v>
      </c>
      <c r="I349" s="332">
        <f t="shared" si="33"/>
        <v>27.060760003315686</v>
      </c>
    </row>
    <row r="350" spans="1:9" ht="25.5">
      <c r="A350" s="14" t="s">
        <v>129</v>
      </c>
      <c r="B350" s="75"/>
      <c r="C350" s="41"/>
      <c r="D350" s="41" t="s">
        <v>50</v>
      </c>
      <c r="E350" s="59">
        <f>E351</f>
        <v>17402.3</v>
      </c>
      <c r="F350" s="60" t="e">
        <f>#REF!-E350</f>
        <v>#REF!</v>
      </c>
      <c r="G350" s="59">
        <f>G351</f>
        <v>16889.400000000001</v>
      </c>
      <c r="H350" s="59">
        <f>H351</f>
        <v>4570.3999999999996</v>
      </c>
      <c r="I350" s="332">
        <f t="shared" si="33"/>
        <v>27.060760003315686</v>
      </c>
    </row>
    <row r="351" spans="1:9">
      <c r="A351" s="14" t="s">
        <v>130</v>
      </c>
      <c r="B351" s="75"/>
      <c r="C351" s="41"/>
      <c r="D351" s="41" t="s">
        <v>131</v>
      </c>
      <c r="E351" s="59">
        <f>SUM('[1]прил 3-2023 '!G547)</f>
        <v>17402.3</v>
      </c>
      <c r="F351" s="60" t="e">
        <f>#REF!-E351</f>
        <v>#REF!</v>
      </c>
      <c r="G351" s="59">
        <f>'прил 3-2025 расходы'!J437</f>
        <v>16889.400000000001</v>
      </c>
      <c r="H351" s="59">
        <f>'прил 3-2025 расходы'!K437</f>
        <v>4570.3999999999996</v>
      </c>
      <c r="I351" s="332">
        <f t="shared" si="33"/>
        <v>27.060760003315686</v>
      </c>
    </row>
    <row r="352" spans="1:9" ht="38.25">
      <c r="A352" s="14" t="s">
        <v>580</v>
      </c>
      <c r="B352" s="75"/>
      <c r="C352" s="15" t="s">
        <v>581</v>
      </c>
      <c r="D352" s="240"/>
      <c r="E352" s="59"/>
      <c r="F352" s="60"/>
      <c r="G352" s="59">
        <f>G353</f>
        <v>2650</v>
      </c>
      <c r="H352" s="59">
        <f>H353</f>
        <v>0</v>
      </c>
      <c r="I352" s="332">
        <f t="shared" si="33"/>
        <v>0</v>
      </c>
    </row>
    <row r="353" spans="1:9" ht="25.5">
      <c r="A353" s="14" t="s">
        <v>129</v>
      </c>
      <c r="B353" s="75"/>
      <c r="C353" s="15" t="s">
        <v>581</v>
      </c>
      <c r="D353" s="240" t="s">
        <v>50</v>
      </c>
      <c r="E353" s="59"/>
      <c r="F353" s="60"/>
      <c r="G353" s="59">
        <f>G354</f>
        <v>2650</v>
      </c>
      <c r="H353" s="59">
        <f>H354</f>
        <v>0</v>
      </c>
      <c r="I353" s="332">
        <f t="shared" si="33"/>
        <v>0</v>
      </c>
    </row>
    <row r="354" spans="1:9">
      <c r="A354" s="14" t="s">
        <v>130</v>
      </c>
      <c r="B354" s="75"/>
      <c r="C354" s="15" t="s">
        <v>581</v>
      </c>
      <c r="D354" s="240" t="s">
        <v>131</v>
      </c>
      <c r="E354" s="59"/>
      <c r="F354" s="60"/>
      <c r="G354" s="59">
        <f>'прил 3-2025 расходы'!J440</f>
        <v>2650</v>
      </c>
      <c r="H354" s="59">
        <f>'прил 3-2025 расходы'!K440</f>
        <v>0</v>
      </c>
      <c r="I354" s="332">
        <f t="shared" si="33"/>
        <v>0</v>
      </c>
    </row>
    <row r="355" spans="1:9" ht="25.5">
      <c r="A355" s="11" t="s">
        <v>75</v>
      </c>
      <c r="B355" s="75"/>
      <c r="C355" s="67" t="s">
        <v>76</v>
      </c>
      <c r="D355" s="41"/>
      <c r="E355" s="59">
        <f>E356</f>
        <v>9885.4</v>
      </c>
      <c r="F355" s="60" t="e">
        <f>#REF!-E355</f>
        <v>#REF!</v>
      </c>
      <c r="G355" s="59">
        <f>G356</f>
        <v>10672.6</v>
      </c>
      <c r="H355" s="59">
        <f>H356</f>
        <v>2721.2</v>
      </c>
      <c r="I355" s="332">
        <f t="shared" si="33"/>
        <v>25.497067256338656</v>
      </c>
    </row>
    <row r="356" spans="1:9" ht="25.5">
      <c r="A356" s="25" t="s">
        <v>77</v>
      </c>
      <c r="B356" s="75"/>
      <c r="C356" s="67" t="s">
        <v>78</v>
      </c>
      <c r="D356" s="41"/>
      <c r="E356" s="59">
        <f>+E357</f>
        <v>9885.4</v>
      </c>
      <c r="F356" s="60" t="e">
        <f>#REF!-E356</f>
        <v>#REF!</v>
      </c>
      <c r="G356" s="59">
        <f>+G357</f>
        <v>10672.6</v>
      </c>
      <c r="H356" s="59">
        <f>+H357</f>
        <v>2721.2</v>
      </c>
      <c r="I356" s="332">
        <f t="shared" si="33"/>
        <v>25.497067256338656</v>
      </c>
    </row>
    <row r="357" spans="1:9" ht="25.5">
      <c r="A357" s="14" t="s">
        <v>129</v>
      </c>
      <c r="B357" s="75"/>
      <c r="C357" s="41"/>
      <c r="D357" s="41" t="s">
        <v>50</v>
      </c>
      <c r="E357" s="59">
        <f>E358</f>
        <v>9885.4</v>
      </c>
      <c r="F357" s="60" t="e">
        <f>#REF!-E357</f>
        <v>#REF!</v>
      </c>
      <c r="G357" s="59">
        <f>G358</f>
        <v>10672.6</v>
      </c>
      <c r="H357" s="59">
        <f>H358</f>
        <v>2721.2</v>
      </c>
      <c r="I357" s="332">
        <f t="shared" si="33"/>
        <v>25.497067256338656</v>
      </c>
    </row>
    <row r="358" spans="1:9">
      <c r="A358" s="14" t="s">
        <v>130</v>
      </c>
      <c r="B358" s="75"/>
      <c r="C358" s="41"/>
      <c r="D358" s="41" t="s">
        <v>131</v>
      </c>
      <c r="E358" s="59">
        <f>SUM('[1]прил 3-2023 '!G554)</f>
        <v>9885.4</v>
      </c>
      <c r="F358" s="60" t="e">
        <f>#REF!-E358</f>
        <v>#REF!</v>
      </c>
      <c r="G358" s="59">
        <f>'прил 3-2025 расходы'!J444</f>
        <v>10672.6</v>
      </c>
      <c r="H358" s="59">
        <f>'прил 3-2025 расходы'!K444</f>
        <v>2721.2</v>
      </c>
      <c r="I358" s="332">
        <f t="shared" si="33"/>
        <v>25.497067256338656</v>
      </c>
    </row>
    <row r="359" spans="1:9" ht="25.5">
      <c r="A359" s="11" t="s">
        <v>79</v>
      </c>
      <c r="B359" s="75"/>
      <c r="C359" s="67" t="s">
        <v>80</v>
      </c>
      <c r="D359" s="41"/>
      <c r="E359" s="59">
        <f>E360</f>
        <v>2925.5</v>
      </c>
      <c r="F359" s="60" t="e">
        <f>#REF!-E359</f>
        <v>#REF!</v>
      </c>
      <c r="G359" s="59">
        <f>G360</f>
        <v>3882.4</v>
      </c>
      <c r="H359" s="59">
        <f>H360</f>
        <v>759.1</v>
      </c>
      <c r="I359" s="332">
        <f t="shared" si="33"/>
        <v>19.552338759530187</v>
      </c>
    </row>
    <row r="360" spans="1:9" ht="33.75" customHeight="1">
      <c r="A360" s="11" t="s">
        <v>81</v>
      </c>
      <c r="B360" s="75"/>
      <c r="C360" s="67" t="s">
        <v>82</v>
      </c>
      <c r="D360" s="41"/>
      <c r="E360" s="59">
        <f>E363</f>
        <v>2925.5</v>
      </c>
      <c r="F360" s="60" t="e">
        <f>#REF!-E360</f>
        <v>#REF!</v>
      </c>
      <c r="G360" s="59">
        <f>G363+G361</f>
        <v>3882.4</v>
      </c>
      <c r="H360" s="59">
        <f>H363+H361</f>
        <v>759.1</v>
      </c>
      <c r="I360" s="332">
        <f t="shared" si="33"/>
        <v>19.552338759530187</v>
      </c>
    </row>
    <row r="361" spans="1:9" ht="25.5">
      <c r="A361" s="23" t="s">
        <v>292</v>
      </c>
      <c r="B361" s="75"/>
      <c r="C361" s="67"/>
      <c r="D361" s="41" t="s">
        <v>152</v>
      </c>
      <c r="E361" s="59"/>
      <c r="F361" s="60"/>
      <c r="G361" s="59">
        <f>G362</f>
        <v>1496.6</v>
      </c>
      <c r="H361" s="59">
        <f>H362</f>
        <v>41.2</v>
      </c>
      <c r="I361" s="332">
        <f t="shared" si="33"/>
        <v>2.7529065882667383</v>
      </c>
    </row>
    <row r="362" spans="1:9" ht="25.5">
      <c r="A362" s="11" t="s">
        <v>153</v>
      </c>
      <c r="B362" s="75"/>
      <c r="C362" s="67"/>
      <c r="D362" s="41" t="s">
        <v>154</v>
      </c>
      <c r="E362" s="59"/>
      <c r="F362" s="60"/>
      <c r="G362" s="59">
        <f>'прил 3-2025 расходы'!J222</f>
        <v>1496.6</v>
      </c>
      <c r="H362" s="59">
        <f>'прил 3-2025 расходы'!K222</f>
        <v>41.2</v>
      </c>
      <c r="I362" s="332">
        <f t="shared" si="33"/>
        <v>2.7529065882667383</v>
      </c>
    </row>
    <row r="363" spans="1:9" ht="25.5">
      <c r="A363" s="14" t="s">
        <v>129</v>
      </c>
      <c r="B363" s="75"/>
      <c r="C363" s="67"/>
      <c r="D363" s="41" t="s">
        <v>50</v>
      </c>
      <c r="E363" s="59">
        <f>SUM(E364)</f>
        <v>2925.5</v>
      </c>
      <c r="F363" s="60" t="e">
        <f>#REF!-E363</f>
        <v>#REF!</v>
      </c>
      <c r="G363" s="59">
        <f>SUM(G364)</f>
        <v>2385.8000000000002</v>
      </c>
      <c r="H363" s="59">
        <f>SUM(H364)</f>
        <v>717.9</v>
      </c>
      <c r="I363" s="332">
        <f t="shared" si="33"/>
        <v>30.090535669377143</v>
      </c>
    </row>
    <row r="364" spans="1:9">
      <c r="A364" s="14" t="s">
        <v>130</v>
      </c>
      <c r="B364" s="75"/>
      <c r="C364" s="67"/>
      <c r="D364" s="41" t="s">
        <v>131</v>
      </c>
      <c r="E364" s="59">
        <f>SUM('[1]прил 3-2023 '!G564)</f>
        <v>2925.5</v>
      </c>
      <c r="F364" s="60" t="e">
        <f>#REF!-E364</f>
        <v>#REF!</v>
      </c>
      <c r="G364" s="59">
        <f>'прил 3-2025 расходы'!J448</f>
        <v>2385.8000000000002</v>
      </c>
      <c r="H364" s="59">
        <f>'прил 3-2025 расходы'!K448</f>
        <v>717.9</v>
      </c>
      <c r="I364" s="332">
        <f t="shared" si="33"/>
        <v>30.090535669377143</v>
      </c>
    </row>
    <row r="365" spans="1:9">
      <c r="A365" s="14" t="s">
        <v>798</v>
      </c>
      <c r="B365" s="75"/>
      <c r="C365" s="15" t="s">
        <v>791</v>
      </c>
      <c r="D365" s="355"/>
      <c r="E365" s="59"/>
      <c r="F365" s="332"/>
      <c r="G365" s="59">
        <f>G366+G370</f>
        <v>150.80000000000001</v>
      </c>
      <c r="H365" s="59">
        <f>H366+H370</f>
        <v>0</v>
      </c>
      <c r="I365" s="332">
        <f t="shared" si="33"/>
        <v>0</v>
      </c>
    </row>
    <row r="366" spans="1:9">
      <c r="A366" s="14" t="s">
        <v>797</v>
      </c>
      <c r="B366" s="75"/>
      <c r="C366" s="15" t="s">
        <v>792</v>
      </c>
      <c r="D366" s="355"/>
      <c r="E366" s="59"/>
      <c r="F366" s="332"/>
      <c r="G366" s="59">
        <f t="shared" ref="G366:H368" si="34">G367</f>
        <v>118.2</v>
      </c>
      <c r="H366" s="59">
        <f t="shared" si="34"/>
        <v>0</v>
      </c>
      <c r="I366" s="332">
        <f t="shared" si="33"/>
        <v>0</v>
      </c>
    </row>
    <row r="367" spans="1:9" ht="38.25">
      <c r="A367" s="14" t="s">
        <v>795</v>
      </c>
      <c r="B367" s="75"/>
      <c r="C367" s="15" t="s">
        <v>793</v>
      </c>
      <c r="D367" s="355"/>
      <c r="E367" s="59"/>
      <c r="F367" s="332"/>
      <c r="G367" s="59">
        <f t="shared" si="34"/>
        <v>118.2</v>
      </c>
      <c r="H367" s="59">
        <f t="shared" si="34"/>
        <v>0</v>
      </c>
      <c r="I367" s="332">
        <f t="shared" si="33"/>
        <v>0</v>
      </c>
    </row>
    <row r="368" spans="1:9" ht="25.5">
      <c r="A368" s="14" t="s">
        <v>129</v>
      </c>
      <c r="B368" s="75"/>
      <c r="C368" s="15"/>
      <c r="D368" s="355" t="s">
        <v>50</v>
      </c>
      <c r="E368" s="59"/>
      <c r="F368" s="332"/>
      <c r="G368" s="59">
        <f t="shared" si="34"/>
        <v>118.2</v>
      </c>
      <c r="H368" s="59">
        <f t="shared" si="34"/>
        <v>0</v>
      </c>
      <c r="I368" s="332">
        <f t="shared" si="33"/>
        <v>0</v>
      </c>
    </row>
    <row r="369" spans="1:9">
      <c r="A369" s="14" t="s">
        <v>130</v>
      </c>
      <c r="B369" s="75"/>
      <c r="C369" s="15"/>
      <c r="D369" s="355" t="s">
        <v>131</v>
      </c>
      <c r="E369" s="59"/>
      <c r="F369" s="332"/>
      <c r="G369" s="59">
        <f>'прил 3-2025 расходы'!J453</f>
        <v>118.2</v>
      </c>
      <c r="H369" s="59">
        <f>'прил 3-2025 расходы'!K453</f>
        <v>0</v>
      </c>
      <c r="I369" s="332">
        <f t="shared" si="33"/>
        <v>0</v>
      </c>
    </row>
    <row r="370" spans="1:9" ht="51">
      <c r="A370" s="14" t="s">
        <v>796</v>
      </c>
      <c r="B370" s="75"/>
      <c r="C370" s="15" t="s">
        <v>799</v>
      </c>
      <c r="D370" s="355"/>
      <c r="E370" s="59"/>
      <c r="F370" s="332"/>
      <c r="G370" s="59">
        <f>G371</f>
        <v>32.6</v>
      </c>
      <c r="H370" s="59">
        <f>H371</f>
        <v>0</v>
      </c>
      <c r="I370" s="332">
        <f t="shared" si="33"/>
        <v>0</v>
      </c>
    </row>
    <row r="371" spans="1:9" ht="25.5">
      <c r="A371" s="14" t="s">
        <v>129</v>
      </c>
      <c r="B371" s="75"/>
      <c r="C371" s="15"/>
      <c r="D371" s="355" t="s">
        <v>50</v>
      </c>
      <c r="E371" s="59"/>
      <c r="F371" s="332"/>
      <c r="G371" s="59">
        <f>G372</f>
        <v>32.6</v>
      </c>
      <c r="H371" s="59">
        <f>H372</f>
        <v>0</v>
      </c>
      <c r="I371" s="332">
        <f t="shared" si="33"/>
        <v>0</v>
      </c>
    </row>
    <row r="372" spans="1:9">
      <c r="A372" s="14" t="s">
        <v>130</v>
      </c>
      <c r="B372" s="75"/>
      <c r="C372" s="15"/>
      <c r="D372" s="355" t="s">
        <v>131</v>
      </c>
      <c r="E372" s="59"/>
      <c r="F372" s="332"/>
      <c r="G372" s="59">
        <f>'прил 3-2025 расходы'!J456</f>
        <v>32.6</v>
      </c>
      <c r="H372" s="59">
        <f>'прил 3-2025 расходы'!K456</f>
        <v>0</v>
      </c>
      <c r="I372" s="332">
        <f t="shared" si="33"/>
        <v>0</v>
      </c>
    </row>
    <row r="373" spans="1:9">
      <c r="A373" s="11" t="s">
        <v>38</v>
      </c>
      <c r="B373" s="75" t="s">
        <v>110</v>
      </c>
      <c r="C373" s="75"/>
      <c r="D373" s="75"/>
      <c r="E373" s="59">
        <f>E374</f>
        <v>1083</v>
      </c>
      <c r="F373" s="60" t="e">
        <f>#REF!-E373</f>
        <v>#REF!</v>
      </c>
      <c r="G373" s="59">
        <f t="shared" ref="G373:H374" si="35">G374</f>
        <v>1373.5</v>
      </c>
      <c r="H373" s="59">
        <f t="shared" si="35"/>
        <v>344.1</v>
      </c>
      <c r="I373" s="332">
        <f t="shared" si="33"/>
        <v>25.052784856206774</v>
      </c>
    </row>
    <row r="374" spans="1:9" ht="25.5">
      <c r="A374" s="18" t="s">
        <v>6</v>
      </c>
      <c r="B374" s="75"/>
      <c r="C374" s="67" t="s">
        <v>26</v>
      </c>
      <c r="D374" s="75"/>
      <c r="E374" s="59">
        <f>E375</f>
        <v>1083</v>
      </c>
      <c r="F374" s="60" t="e">
        <f>#REF!-E374</f>
        <v>#REF!</v>
      </c>
      <c r="G374" s="59">
        <f t="shared" si="35"/>
        <v>1373.5</v>
      </c>
      <c r="H374" s="59">
        <f t="shared" si="35"/>
        <v>344.1</v>
      </c>
      <c r="I374" s="332">
        <f t="shared" si="33"/>
        <v>25.052784856206774</v>
      </c>
    </row>
    <row r="375" spans="1:9" ht="25.5">
      <c r="A375" s="18" t="s">
        <v>120</v>
      </c>
      <c r="B375" s="75"/>
      <c r="C375" s="41" t="s">
        <v>121</v>
      </c>
      <c r="D375" s="41"/>
      <c r="E375" s="59">
        <f>E376+E379</f>
        <v>1083</v>
      </c>
      <c r="F375" s="60" t="e">
        <f>#REF!-E375</f>
        <v>#REF!</v>
      </c>
      <c r="G375" s="59">
        <f>G376+G379</f>
        <v>1373.5</v>
      </c>
      <c r="H375" s="59">
        <f>H376+H379</f>
        <v>344.1</v>
      </c>
      <c r="I375" s="332">
        <f t="shared" si="33"/>
        <v>25.052784856206774</v>
      </c>
    </row>
    <row r="376" spans="1:9" ht="25.5">
      <c r="A376" s="19" t="s">
        <v>146</v>
      </c>
      <c r="B376" s="75"/>
      <c r="C376" s="42" t="s">
        <v>122</v>
      </c>
      <c r="D376" s="41"/>
      <c r="E376" s="59">
        <f>E377</f>
        <v>1081.5</v>
      </c>
      <c r="F376" s="60" t="e">
        <f>#REF!-E376</f>
        <v>#REF!</v>
      </c>
      <c r="G376" s="59">
        <f t="shared" ref="G376:H377" si="36">G377</f>
        <v>1372.3</v>
      </c>
      <c r="H376" s="59">
        <f t="shared" si="36"/>
        <v>343.5</v>
      </c>
      <c r="I376" s="332">
        <f t="shared" si="33"/>
        <v>25.030969904539823</v>
      </c>
    </row>
    <row r="377" spans="1:9" ht="51">
      <c r="A377" s="18" t="s">
        <v>159</v>
      </c>
      <c r="B377" s="75"/>
      <c r="C377" s="42"/>
      <c r="D377" s="41" t="s">
        <v>148</v>
      </c>
      <c r="E377" s="59">
        <f>E378</f>
        <v>1081.5</v>
      </c>
      <c r="F377" s="60" t="e">
        <f>#REF!-E377</f>
        <v>#REF!</v>
      </c>
      <c r="G377" s="59">
        <f t="shared" si="36"/>
        <v>1372.3</v>
      </c>
      <c r="H377" s="59">
        <f t="shared" si="36"/>
        <v>343.5</v>
      </c>
      <c r="I377" s="332">
        <f t="shared" si="33"/>
        <v>25.030969904539823</v>
      </c>
    </row>
    <row r="378" spans="1:9" ht="25.5">
      <c r="A378" s="20" t="s">
        <v>149</v>
      </c>
      <c r="B378" s="75"/>
      <c r="C378" s="41"/>
      <c r="D378" s="41" t="s">
        <v>150</v>
      </c>
      <c r="E378" s="59">
        <f>SUM('[1]прил 3-2023 '!G581)</f>
        <v>1081.5</v>
      </c>
      <c r="F378" s="60" t="e">
        <f>#REF!-E378</f>
        <v>#REF!</v>
      </c>
      <c r="G378" s="59">
        <f>'прил 3-2025 расходы'!J462</f>
        <v>1372.3</v>
      </c>
      <c r="H378" s="59">
        <f>'прил 3-2025 расходы'!K462</f>
        <v>343.5</v>
      </c>
      <c r="I378" s="332">
        <f t="shared" si="33"/>
        <v>25.030969904539823</v>
      </c>
    </row>
    <row r="379" spans="1:9" ht="25.5">
      <c r="A379" s="19" t="s">
        <v>151</v>
      </c>
      <c r="B379" s="75"/>
      <c r="C379" s="67" t="s">
        <v>123</v>
      </c>
      <c r="D379" s="41"/>
      <c r="E379" s="59">
        <f>E380</f>
        <v>1.5</v>
      </c>
      <c r="F379" s="60" t="e">
        <f>#REF!-E379</f>
        <v>#REF!</v>
      </c>
      <c r="G379" s="59">
        <f>G380</f>
        <v>1.2</v>
      </c>
      <c r="H379" s="59">
        <f>H380</f>
        <v>0.6</v>
      </c>
      <c r="I379" s="332">
        <f t="shared" si="33"/>
        <v>50</v>
      </c>
    </row>
    <row r="380" spans="1:9" ht="51">
      <c r="A380" s="18" t="s">
        <v>159</v>
      </c>
      <c r="B380" s="75"/>
      <c r="C380" s="42"/>
      <c r="D380" s="41" t="s">
        <v>148</v>
      </c>
      <c r="E380" s="59">
        <f>E381</f>
        <v>1.5</v>
      </c>
      <c r="F380" s="60" t="e">
        <f>#REF!-E380</f>
        <v>#REF!</v>
      </c>
      <c r="G380" s="59">
        <f>G381</f>
        <v>1.2</v>
      </c>
      <c r="H380" s="59">
        <f>H381</f>
        <v>0.6</v>
      </c>
      <c r="I380" s="332">
        <f t="shared" si="33"/>
        <v>50</v>
      </c>
    </row>
    <row r="381" spans="1:9" ht="25.5">
      <c r="A381" s="20" t="s">
        <v>149</v>
      </c>
      <c r="B381" s="75"/>
      <c r="C381" s="41"/>
      <c r="D381" s="41" t="s">
        <v>150</v>
      </c>
      <c r="E381" s="59">
        <f>SUM('[1]прил 3-2023 '!G584)</f>
        <v>1.5</v>
      </c>
      <c r="F381" s="60" t="e">
        <f>#REF!-E381</f>
        <v>#REF!</v>
      </c>
      <c r="G381" s="59">
        <f>'прил 3-2025 расходы'!J465</f>
        <v>1.2</v>
      </c>
      <c r="H381" s="59">
        <f>'прил 3-2025 расходы'!K465</f>
        <v>0.6</v>
      </c>
      <c r="I381" s="332">
        <f t="shared" si="33"/>
        <v>50</v>
      </c>
    </row>
    <row r="382" spans="1:9" s="5" customFormat="1">
      <c r="A382" s="17" t="s">
        <v>181</v>
      </c>
      <c r="B382" s="39">
        <v>1000</v>
      </c>
      <c r="C382" s="39"/>
      <c r="D382" s="39"/>
      <c r="E382" s="60" t="e">
        <f>E383+E391+E400</f>
        <v>#REF!</v>
      </c>
      <c r="F382" s="60" t="e">
        <f>#REF!-E382</f>
        <v>#REF!</v>
      </c>
      <c r="G382" s="332">
        <f>G383+G391+G400</f>
        <v>623.20000000000005</v>
      </c>
      <c r="H382" s="332">
        <f>H383+H391+H400</f>
        <v>240.3</v>
      </c>
      <c r="I382" s="332">
        <f t="shared" si="33"/>
        <v>38.559050064184852</v>
      </c>
    </row>
    <row r="383" spans="1:9">
      <c r="A383" s="11" t="s">
        <v>245</v>
      </c>
      <c r="B383" s="75">
        <v>1001</v>
      </c>
      <c r="C383" s="75"/>
      <c r="D383" s="75"/>
      <c r="E383" s="59">
        <f>E384</f>
        <v>255</v>
      </c>
      <c r="F383" s="60" t="e">
        <f>#REF!-E383</f>
        <v>#REF!</v>
      </c>
      <c r="G383" s="59">
        <f t="shared" ref="G383:H385" si="37">G384</f>
        <v>436</v>
      </c>
      <c r="H383" s="59">
        <f t="shared" si="37"/>
        <v>167.20000000000002</v>
      </c>
      <c r="I383" s="332">
        <f t="shared" si="33"/>
        <v>38.348623853211009</v>
      </c>
    </row>
    <row r="384" spans="1:9" ht="29.25" customHeight="1">
      <c r="A384" s="23" t="s">
        <v>290</v>
      </c>
      <c r="B384" s="75"/>
      <c r="C384" s="67" t="s">
        <v>156</v>
      </c>
      <c r="D384" s="75"/>
      <c r="E384" s="59">
        <f>E385</f>
        <v>255</v>
      </c>
      <c r="F384" s="60" t="e">
        <f>#REF!-E384</f>
        <v>#REF!</v>
      </c>
      <c r="G384" s="59">
        <f t="shared" si="37"/>
        <v>436</v>
      </c>
      <c r="H384" s="59">
        <f t="shared" si="37"/>
        <v>167.20000000000002</v>
      </c>
      <c r="I384" s="332">
        <f t="shared" si="33"/>
        <v>38.348623853211009</v>
      </c>
    </row>
    <row r="385" spans="1:9" ht="26.25" customHeight="1">
      <c r="A385" s="23" t="s">
        <v>60</v>
      </c>
      <c r="B385" s="75"/>
      <c r="C385" s="75" t="s">
        <v>199</v>
      </c>
      <c r="D385" s="75"/>
      <c r="E385" s="59">
        <f>E386</f>
        <v>255</v>
      </c>
      <c r="F385" s="60" t="e">
        <f>#REF!-E385</f>
        <v>#REF!</v>
      </c>
      <c r="G385" s="59">
        <f t="shared" si="37"/>
        <v>436</v>
      </c>
      <c r="H385" s="59">
        <f t="shared" si="37"/>
        <v>167.20000000000002</v>
      </c>
      <c r="I385" s="332">
        <f t="shared" si="33"/>
        <v>38.348623853211009</v>
      </c>
    </row>
    <row r="386" spans="1:9">
      <c r="A386" s="19" t="s">
        <v>246</v>
      </c>
      <c r="B386" s="75"/>
      <c r="C386" s="67" t="s">
        <v>247</v>
      </c>
      <c r="D386" s="41"/>
      <c r="E386" s="59">
        <f>E389+E388</f>
        <v>255</v>
      </c>
      <c r="F386" s="60" t="e">
        <f>#REF!-E386</f>
        <v>#REF!</v>
      </c>
      <c r="G386" s="59">
        <f>G389+G388</f>
        <v>436</v>
      </c>
      <c r="H386" s="59">
        <f>H389+H388</f>
        <v>167.20000000000002</v>
      </c>
      <c r="I386" s="332">
        <f t="shared" si="33"/>
        <v>38.348623853211009</v>
      </c>
    </row>
    <row r="387" spans="1:9" ht="25.5">
      <c r="A387" s="23" t="s">
        <v>292</v>
      </c>
      <c r="B387" s="75"/>
      <c r="C387" s="42"/>
      <c r="D387" s="41" t="s">
        <v>152</v>
      </c>
      <c r="E387" s="59">
        <f>SUM(E388)</f>
        <v>3</v>
      </c>
      <c r="F387" s="60" t="e">
        <f>#REF!-E387</f>
        <v>#REF!</v>
      </c>
      <c r="G387" s="59">
        <f>SUM(G388)</f>
        <v>32</v>
      </c>
      <c r="H387" s="59">
        <f>SUM(H388)</f>
        <v>5.9</v>
      </c>
      <c r="I387" s="332">
        <f t="shared" si="33"/>
        <v>18.4375</v>
      </c>
    </row>
    <row r="388" spans="1:9" ht="25.5">
      <c r="A388" s="11" t="s">
        <v>153</v>
      </c>
      <c r="B388" s="75"/>
      <c r="C388" s="42"/>
      <c r="D388" s="41" t="s">
        <v>154</v>
      </c>
      <c r="E388" s="59">
        <f>SUM('[1]прил 3-2023 '!G360)</f>
        <v>3</v>
      </c>
      <c r="F388" s="60" t="e">
        <f>#REF!-E388</f>
        <v>#REF!</v>
      </c>
      <c r="G388" s="59">
        <f>'прил 3-2025 расходы'!J277</f>
        <v>32</v>
      </c>
      <c r="H388" s="59">
        <f>'прил 3-2025 расходы'!K277</f>
        <v>5.9</v>
      </c>
      <c r="I388" s="332">
        <f t="shared" si="33"/>
        <v>18.4375</v>
      </c>
    </row>
    <row r="389" spans="1:9">
      <c r="A389" s="23" t="s">
        <v>248</v>
      </c>
      <c r="B389" s="75"/>
      <c r="C389" s="42"/>
      <c r="D389" s="41" t="s">
        <v>201</v>
      </c>
      <c r="E389" s="59">
        <f>E390</f>
        <v>252</v>
      </c>
      <c r="F389" s="60" t="e">
        <f>#REF!-E389</f>
        <v>#REF!</v>
      </c>
      <c r="G389" s="59">
        <f>G390</f>
        <v>404</v>
      </c>
      <c r="H389" s="59">
        <f>H390</f>
        <v>161.30000000000001</v>
      </c>
      <c r="I389" s="332">
        <f t="shared" si="33"/>
        <v>39.925742574257427</v>
      </c>
    </row>
    <row r="390" spans="1:9">
      <c r="A390" s="21" t="s">
        <v>44</v>
      </c>
      <c r="B390" s="75"/>
      <c r="C390" s="42"/>
      <c r="D390" s="41" t="s">
        <v>45</v>
      </c>
      <c r="E390" s="59">
        <f>SUM('[1]прил 3-2023 '!G361)</f>
        <v>252</v>
      </c>
      <c r="F390" s="60" t="e">
        <f>#REF!-E390</f>
        <v>#REF!</v>
      </c>
      <c r="G390" s="59">
        <f>'прил 3-2025 расходы'!J279</f>
        <v>404</v>
      </c>
      <c r="H390" s="59">
        <f>'прил 3-2025 расходы'!K279</f>
        <v>161.30000000000001</v>
      </c>
      <c r="I390" s="332">
        <f t="shared" si="33"/>
        <v>39.925742574257427</v>
      </c>
    </row>
    <row r="391" spans="1:9">
      <c r="A391" s="11" t="s">
        <v>183</v>
      </c>
      <c r="B391" s="75" t="s">
        <v>111</v>
      </c>
      <c r="C391" s="42"/>
      <c r="D391" s="41"/>
      <c r="E391" s="59" t="e">
        <f>E392</f>
        <v>#REF!</v>
      </c>
      <c r="F391" s="60" t="e">
        <f>#REF!-E391</f>
        <v>#REF!</v>
      </c>
      <c r="G391" s="59">
        <f>G392</f>
        <v>135.19999999999999</v>
      </c>
      <c r="H391" s="59">
        <f>H392</f>
        <v>73.099999999999994</v>
      </c>
      <c r="I391" s="332">
        <f t="shared" si="33"/>
        <v>54.068047337278102</v>
      </c>
    </row>
    <row r="392" spans="1:9" ht="27" customHeight="1">
      <c r="A392" s="23" t="s">
        <v>290</v>
      </c>
      <c r="B392" s="75"/>
      <c r="C392" s="67" t="s">
        <v>156</v>
      </c>
      <c r="D392" s="41"/>
      <c r="E392" s="59" t="e">
        <f>E393</f>
        <v>#REF!</v>
      </c>
      <c r="F392" s="60" t="e">
        <f>#REF!-E392</f>
        <v>#REF!</v>
      </c>
      <c r="G392" s="59">
        <f>G393</f>
        <v>135.19999999999999</v>
      </c>
      <c r="H392" s="59">
        <f>H393</f>
        <v>73.099999999999994</v>
      </c>
      <c r="I392" s="332">
        <f t="shared" si="33"/>
        <v>54.068047337278102</v>
      </c>
    </row>
    <row r="393" spans="1:9" ht="25.5" customHeight="1">
      <c r="A393" s="23" t="s">
        <v>60</v>
      </c>
      <c r="B393" s="75"/>
      <c r="C393" s="75" t="s">
        <v>199</v>
      </c>
      <c r="D393" s="41"/>
      <c r="E393" s="59" t="e">
        <f>E394+E397</f>
        <v>#REF!</v>
      </c>
      <c r="F393" s="60" t="e">
        <f>#REF!-E393</f>
        <v>#REF!</v>
      </c>
      <c r="G393" s="59">
        <f>G394+G397</f>
        <v>135.19999999999999</v>
      </c>
      <c r="H393" s="59">
        <f>H394+H397</f>
        <v>73.099999999999994</v>
      </c>
      <c r="I393" s="332">
        <f t="shared" si="33"/>
        <v>54.068047337278102</v>
      </c>
    </row>
    <row r="394" spans="1:9" ht="25.5">
      <c r="A394" s="23" t="s">
        <v>46</v>
      </c>
      <c r="B394" s="75"/>
      <c r="C394" s="47">
        <v>1010000710</v>
      </c>
      <c r="D394" s="41"/>
      <c r="E394" s="59">
        <f>E395</f>
        <v>42</v>
      </c>
      <c r="F394" s="60" t="e">
        <f>#REF!-E394</f>
        <v>#REF!</v>
      </c>
      <c r="G394" s="59">
        <f t="shared" ref="G394:H395" si="38">G395</f>
        <v>42</v>
      </c>
      <c r="H394" s="59">
        <f t="shared" si="38"/>
        <v>10.5</v>
      </c>
      <c r="I394" s="332">
        <f t="shared" si="33"/>
        <v>25</v>
      </c>
    </row>
    <row r="395" spans="1:9">
      <c r="A395" s="23" t="s">
        <v>200</v>
      </c>
      <c r="B395" s="75"/>
      <c r="C395" s="47"/>
      <c r="D395" s="41" t="s">
        <v>201</v>
      </c>
      <c r="E395" s="59">
        <f>E396</f>
        <v>42</v>
      </c>
      <c r="F395" s="60" t="e">
        <f>#REF!-E395</f>
        <v>#REF!</v>
      </c>
      <c r="G395" s="59">
        <f t="shared" si="38"/>
        <v>42</v>
      </c>
      <c r="H395" s="59">
        <f t="shared" si="38"/>
        <v>10.5</v>
      </c>
      <c r="I395" s="332">
        <f t="shared" si="33"/>
        <v>25</v>
      </c>
    </row>
    <row r="396" spans="1:9">
      <c r="A396" s="21" t="s">
        <v>44</v>
      </c>
      <c r="B396" s="75"/>
      <c r="C396" s="47"/>
      <c r="D396" s="41" t="s">
        <v>45</v>
      </c>
      <c r="E396" s="59">
        <f>SUM('[1]прил 3-2023 '!G301)</f>
        <v>42</v>
      </c>
      <c r="F396" s="60" t="e">
        <f>#REF!-E396</f>
        <v>#REF!</v>
      </c>
      <c r="G396" s="59">
        <f>'прил 3-2025 расходы'!J229</f>
        <v>42</v>
      </c>
      <c r="H396" s="59">
        <f>'прил 3-2025 расходы'!K229</f>
        <v>10.5</v>
      </c>
      <c r="I396" s="332">
        <f t="shared" si="33"/>
        <v>25</v>
      </c>
    </row>
    <row r="397" spans="1:9" ht="89.25">
      <c r="A397" s="245" t="s">
        <v>550</v>
      </c>
      <c r="B397" s="75"/>
      <c r="C397" s="67" t="s">
        <v>43</v>
      </c>
      <c r="D397" s="41"/>
      <c r="E397" s="59" t="e">
        <f>#REF!+E398</f>
        <v>#REF!</v>
      </c>
      <c r="F397" s="60" t="e">
        <f>#REF!-E397</f>
        <v>#REF!</v>
      </c>
      <c r="G397" s="59">
        <f>G398</f>
        <v>93.2</v>
      </c>
      <c r="H397" s="59">
        <f>H398</f>
        <v>62.6</v>
      </c>
      <c r="I397" s="332">
        <f t="shared" si="33"/>
        <v>67.167381974248926</v>
      </c>
    </row>
    <row r="398" spans="1:9">
      <c r="A398" s="23" t="s">
        <v>200</v>
      </c>
      <c r="B398" s="75"/>
      <c r="C398" s="67"/>
      <c r="D398" s="41" t="s">
        <v>201</v>
      </c>
      <c r="E398" s="59">
        <f>E399</f>
        <v>83.3</v>
      </c>
      <c r="F398" s="60" t="e">
        <f>#REF!-E398</f>
        <v>#REF!</v>
      </c>
      <c r="G398" s="59">
        <f>G399</f>
        <v>93.2</v>
      </c>
      <c r="H398" s="59">
        <f>H399</f>
        <v>62.6</v>
      </c>
      <c r="I398" s="332">
        <f t="shared" si="33"/>
        <v>67.167381974248926</v>
      </c>
    </row>
    <row r="399" spans="1:9">
      <c r="A399" s="21" t="s">
        <v>44</v>
      </c>
      <c r="B399" s="75"/>
      <c r="C399" s="67"/>
      <c r="D399" s="41" t="s">
        <v>45</v>
      </c>
      <c r="E399" s="59">
        <f>SUM('[1]прил 3-2023 '!G298)</f>
        <v>83.3</v>
      </c>
      <c r="F399" s="60" t="e">
        <f>#REF!-E399</f>
        <v>#REF!</v>
      </c>
      <c r="G399" s="59">
        <f>'прил 3-2025 расходы'!J232</f>
        <v>93.2</v>
      </c>
      <c r="H399" s="59">
        <f>'прил 3-2025 расходы'!K232</f>
        <v>62.6</v>
      </c>
      <c r="I399" s="332">
        <f t="shared" si="33"/>
        <v>67.167381974248926</v>
      </c>
    </row>
    <row r="400" spans="1:9" s="16" customFormat="1">
      <c r="A400" s="20" t="s">
        <v>47</v>
      </c>
      <c r="B400" s="75" t="s">
        <v>112</v>
      </c>
      <c r="C400" s="47"/>
      <c r="D400" s="41"/>
      <c r="E400" s="59">
        <f>E401</f>
        <v>51</v>
      </c>
      <c r="F400" s="60" t="e">
        <f>#REF!-E400</f>
        <v>#REF!</v>
      </c>
      <c r="G400" s="59">
        <f t="shared" ref="G400:H403" si="39">G401</f>
        <v>52</v>
      </c>
      <c r="H400" s="59">
        <f t="shared" si="39"/>
        <v>0</v>
      </c>
      <c r="I400" s="332">
        <f t="shared" si="33"/>
        <v>0</v>
      </c>
    </row>
    <row r="401" spans="1:9" ht="51.75" customHeight="1">
      <c r="A401" s="11" t="s">
        <v>8</v>
      </c>
      <c r="B401" s="75"/>
      <c r="C401" s="75" t="s">
        <v>48</v>
      </c>
      <c r="D401" s="41"/>
      <c r="E401" s="59">
        <f>E402</f>
        <v>51</v>
      </c>
      <c r="F401" s="60" t="e">
        <f>#REF!-E401</f>
        <v>#REF!</v>
      </c>
      <c r="G401" s="59">
        <f t="shared" si="39"/>
        <v>52</v>
      </c>
      <c r="H401" s="59">
        <f t="shared" si="39"/>
        <v>0</v>
      </c>
      <c r="I401" s="332">
        <f t="shared" ref="I401:I433" si="40">H401/G401*100</f>
        <v>0</v>
      </c>
    </row>
    <row r="402" spans="1:9" ht="54.75" customHeight="1">
      <c r="A402" s="11" t="s">
        <v>9</v>
      </c>
      <c r="B402" s="75"/>
      <c r="C402" s="75" t="s">
        <v>49</v>
      </c>
      <c r="D402" s="41"/>
      <c r="E402" s="59">
        <f>E403</f>
        <v>51</v>
      </c>
      <c r="F402" s="60" t="e">
        <f>#REF!-E402</f>
        <v>#REF!</v>
      </c>
      <c r="G402" s="59">
        <f t="shared" si="39"/>
        <v>52</v>
      </c>
      <c r="H402" s="59">
        <f t="shared" si="39"/>
        <v>0</v>
      </c>
      <c r="I402" s="332">
        <f t="shared" si="40"/>
        <v>0</v>
      </c>
    </row>
    <row r="403" spans="1:9" ht="25.5">
      <c r="A403" s="14" t="s">
        <v>129</v>
      </c>
      <c r="B403" s="75"/>
      <c r="C403" s="75"/>
      <c r="D403" s="41" t="s">
        <v>50</v>
      </c>
      <c r="E403" s="59">
        <f>E404</f>
        <v>51</v>
      </c>
      <c r="F403" s="60" t="e">
        <f>#REF!-E403</f>
        <v>#REF!</v>
      </c>
      <c r="G403" s="59">
        <f t="shared" si="39"/>
        <v>52</v>
      </c>
      <c r="H403" s="59">
        <f t="shared" si="39"/>
        <v>0</v>
      </c>
      <c r="I403" s="332">
        <f t="shared" si="40"/>
        <v>0</v>
      </c>
    </row>
    <row r="404" spans="1:9" ht="25.5">
      <c r="A404" s="11" t="s">
        <v>51</v>
      </c>
      <c r="B404" s="75"/>
      <c r="C404" s="75"/>
      <c r="D404" s="41" t="s">
        <v>52</v>
      </c>
      <c r="E404" s="59">
        <f>SUM('[1]прил 3-2023 '!G309)</f>
        <v>51</v>
      </c>
      <c r="F404" s="60" t="e">
        <f>#REF!-E404</f>
        <v>#REF!</v>
      </c>
      <c r="G404" s="59">
        <f>'прил 3-2025 расходы'!J237</f>
        <v>52</v>
      </c>
      <c r="H404" s="59">
        <f>'прил 3-2025 расходы'!K237</f>
        <v>0</v>
      </c>
      <c r="I404" s="332">
        <f t="shared" si="40"/>
        <v>0</v>
      </c>
    </row>
    <row r="405" spans="1:9" s="5" customFormat="1">
      <c r="A405" s="17" t="s">
        <v>113</v>
      </c>
      <c r="B405" s="39" t="s">
        <v>114</v>
      </c>
      <c r="C405" s="39"/>
      <c r="D405" s="39"/>
      <c r="E405" s="60" t="e">
        <f>E406</f>
        <v>#REF!</v>
      </c>
      <c r="F405" s="60" t="e">
        <f>#REF!-E405</f>
        <v>#REF!</v>
      </c>
      <c r="G405" s="332">
        <f t="shared" ref="G405:H406" si="41">G406</f>
        <v>281.10000000000002</v>
      </c>
      <c r="H405" s="332">
        <f t="shared" si="41"/>
        <v>238.5</v>
      </c>
      <c r="I405" s="332">
        <f t="shared" si="40"/>
        <v>84.845250800426882</v>
      </c>
    </row>
    <row r="406" spans="1:9">
      <c r="A406" s="11" t="s">
        <v>115</v>
      </c>
      <c r="B406" s="75" t="s">
        <v>116</v>
      </c>
      <c r="C406" s="75"/>
      <c r="D406" s="75"/>
      <c r="E406" s="59" t="e">
        <f>E407</f>
        <v>#REF!</v>
      </c>
      <c r="F406" s="60" t="e">
        <f>#REF!-E406</f>
        <v>#REF!</v>
      </c>
      <c r="G406" s="59">
        <f t="shared" si="41"/>
        <v>281.10000000000002</v>
      </c>
      <c r="H406" s="59">
        <f t="shared" si="41"/>
        <v>238.5</v>
      </c>
      <c r="I406" s="332">
        <f t="shared" si="40"/>
        <v>84.845250800426882</v>
      </c>
    </row>
    <row r="407" spans="1:9" s="7" customFormat="1" ht="26.25" customHeight="1">
      <c r="A407" s="18" t="s">
        <v>10</v>
      </c>
      <c r="B407" s="75"/>
      <c r="C407" s="67" t="s">
        <v>55</v>
      </c>
      <c r="D407" s="41"/>
      <c r="E407" s="59" t="e">
        <f>E408</f>
        <v>#REF!</v>
      </c>
      <c r="F407" s="60" t="e">
        <f>#REF!-E407</f>
        <v>#REF!</v>
      </c>
      <c r="G407" s="59">
        <f>G408</f>
        <v>281.10000000000002</v>
      </c>
      <c r="H407" s="59">
        <f>H408</f>
        <v>238.5</v>
      </c>
      <c r="I407" s="332">
        <f t="shared" si="40"/>
        <v>84.845250800426882</v>
      </c>
    </row>
    <row r="408" spans="1:9" s="7" customFormat="1" ht="24.75" customHeight="1">
      <c r="A408" s="18" t="s">
        <v>30</v>
      </c>
      <c r="B408" s="75"/>
      <c r="C408" s="67" t="s">
        <v>230</v>
      </c>
      <c r="D408" s="41"/>
      <c r="E408" s="59" t="e">
        <f>#REF!+E411+#REF!</f>
        <v>#REF!</v>
      </c>
      <c r="F408" s="60" t="e">
        <f>#REF!-E408</f>
        <v>#REF!</v>
      </c>
      <c r="G408" s="59">
        <f>G411+G409+G413</f>
        <v>281.10000000000002</v>
      </c>
      <c r="H408" s="59">
        <f>H411+H409+H413</f>
        <v>238.5</v>
      </c>
      <c r="I408" s="332">
        <f t="shared" si="40"/>
        <v>84.845250800426882</v>
      </c>
    </row>
    <row r="409" spans="1:9" s="7" customFormat="1" ht="24.75" customHeight="1">
      <c r="A409" s="18" t="s">
        <v>159</v>
      </c>
      <c r="B409" s="75"/>
      <c r="C409" s="67"/>
      <c r="D409" s="41" t="s">
        <v>148</v>
      </c>
      <c r="E409" s="59"/>
      <c r="F409" s="60"/>
      <c r="G409" s="59">
        <f>G410</f>
        <v>4</v>
      </c>
      <c r="H409" s="59">
        <f>H410</f>
        <v>4</v>
      </c>
      <c r="I409" s="332">
        <f t="shared" si="40"/>
        <v>100</v>
      </c>
    </row>
    <row r="410" spans="1:9" s="7" customFormat="1" ht="18" customHeight="1">
      <c r="A410" s="21" t="s">
        <v>194</v>
      </c>
      <c r="B410" s="75"/>
      <c r="C410" s="67"/>
      <c r="D410" s="41" t="s">
        <v>195</v>
      </c>
      <c r="E410" s="59"/>
      <c r="F410" s="60"/>
      <c r="G410" s="59">
        <f>'прил 3-2025 расходы'!J471</f>
        <v>4</v>
      </c>
      <c r="H410" s="59">
        <f>'прил 3-2025 расходы'!K471</f>
        <v>4</v>
      </c>
      <c r="I410" s="332">
        <f t="shared" si="40"/>
        <v>100</v>
      </c>
    </row>
    <row r="411" spans="1:9" s="7" customFormat="1" ht="25.5">
      <c r="A411" s="23" t="s">
        <v>292</v>
      </c>
      <c r="B411" s="75"/>
      <c r="C411" s="41"/>
      <c r="D411" s="41" t="s">
        <v>152</v>
      </c>
      <c r="E411" s="59">
        <f>E412</f>
        <v>280</v>
      </c>
      <c r="F411" s="60" t="e">
        <f>#REF!-E411</f>
        <v>#REF!</v>
      </c>
      <c r="G411" s="59">
        <f>G412</f>
        <v>275.60000000000002</v>
      </c>
      <c r="H411" s="59">
        <f>H412</f>
        <v>233.3</v>
      </c>
      <c r="I411" s="332">
        <f t="shared" si="40"/>
        <v>84.65166908563134</v>
      </c>
    </row>
    <row r="412" spans="1:9" s="7" customFormat="1" ht="25.5">
      <c r="A412" s="11" t="s">
        <v>153</v>
      </c>
      <c r="B412" s="75"/>
      <c r="C412" s="41"/>
      <c r="D412" s="41" t="s">
        <v>154</v>
      </c>
      <c r="E412" s="59">
        <f>SUM('[1]прил 3-2023 '!G594)</f>
        <v>280</v>
      </c>
      <c r="F412" s="60" t="e">
        <f>#REF!-E412</f>
        <v>#REF!</v>
      </c>
      <c r="G412" s="59">
        <f>'прил 3-2025 расходы'!J473</f>
        <v>275.60000000000002</v>
      </c>
      <c r="H412" s="59">
        <f>'прил 3-2025 расходы'!K473</f>
        <v>233.3</v>
      </c>
      <c r="I412" s="332">
        <f t="shared" si="40"/>
        <v>84.65166908563134</v>
      </c>
    </row>
    <row r="413" spans="1:9" s="7" customFormat="1">
      <c r="A413" s="10" t="s">
        <v>711</v>
      </c>
      <c r="B413" s="75"/>
      <c r="C413" s="333"/>
      <c r="D413" s="333" t="s">
        <v>162</v>
      </c>
      <c r="E413" s="59"/>
      <c r="F413" s="332"/>
      <c r="G413" s="59">
        <f>G414</f>
        <v>1.5</v>
      </c>
      <c r="H413" s="59">
        <f>H414</f>
        <v>1.2</v>
      </c>
      <c r="I413" s="332">
        <f t="shared" si="40"/>
        <v>80</v>
      </c>
    </row>
    <row r="414" spans="1:9" s="7" customFormat="1">
      <c r="A414" s="10" t="s">
        <v>163</v>
      </c>
      <c r="B414" s="75"/>
      <c r="C414" s="333"/>
      <c r="D414" s="333" t="s">
        <v>186</v>
      </c>
      <c r="E414" s="59"/>
      <c r="F414" s="332"/>
      <c r="G414" s="59">
        <f>'прил 3-2025 расходы'!J475</f>
        <v>1.5</v>
      </c>
      <c r="H414" s="59">
        <f>'прил 3-2025 расходы'!K475</f>
        <v>1.2</v>
      </c>
      <c r="I414" s="332">
        <f t="shared" si="40"/>
        <v>80</v>
      </c>
    </row>
    <row r="415" spans="1:9" s="5" customFormat="1">
      <c r="A415" s="17" t="s">
        <v>35</v>
      </c>
      <c r="B415" s="39" t="s">
        <v>117</v>
      </c>
      <c r="C415" s="39"/>
      <c r="D415" s="39"/>
      <c r="E415" s="60" t="e">
        <f>E416</f>
        <v>#REF!</v>
      </c>
      <c r="F415" s="60" t="e">
        <f>#REF!-E415</f>
        <v>#REF!</v>
      </c>
      <c r="G415" s="332">
        <f t="shared" ref="G415:H416" si="42">G416</f>
        <v>57.2</v>
      </c>
      <c r="H415" s="332">
        <f t="shared" si="42"/>
        <v>14.6</v>
      </c>
      <c r="I415" s="332">
        <f t="shared" si="40"/>
        <v>25.52447552447552</v>
      </c>
    </row>
    <row r="416" spans="1:9" ht="25.5">
      <c r="A416" s="11" t="s">
        <v>36</v>
      </c>
      <c r="B416" s="75" t="s">
        <v>118</v>
      </c>
      <c r="C416" s="75"/>
      <c r="D416" s="75"/>
      <c r="E416" s="59" t="e">
        <f>E417</f>
        <v>#REF!</v>
      </c>
      <c r="F416" s="60" t="e">
        <f>#REF!-E416</f>
        <v>#REF!</v>
      </c>
      <c r="G416" s="59">
        <f t="shared" si="42"/>
        <v>57.2</v>
      </c>
      <c r="H416" s="59">
        <f t="shared" si="42"/>
        <v>14.6</v>
      </c>
      <c r="I416" s="332">
        <f t="shared" si="40"/>
        <v>25.52447552447552</v>
      </c>
    </row>
    <row r="417" spans="1:9" ht="38.25">
      <c r="A417" s="18" t="s">
        <v>216</v>
      </c>
      <c r="B417" s="75"/>
      <c r="C417" s="41" t="s">
        <v>217</v>
      </c>
      <c r="D417" s="75"/>
      <c r="E417" s="59" t="e">
        <f>#REF!</f>
        <v>#REF!</v>
      </c>
      <c r="F417" s="60" t="e">
        <f>#REF!-E417</f>
        <v>#REF!</v>
      </c>
      <c r="G417" s="59">
        <f>G419</f>
        <v>57.2</v>
      </c>
      <c r="H417" s="59">
        <f>H419</f>
        <v>14.6</v>
      </c>
      <c r="I417" s="332">
        <f t="shared" si="40"/>
        <v>25.52447552447552</v>
      </c>
    </row>
    <row r="418" spans="1:9" s="95" customFormat="1">
      <c r="A418" s="18" t="s">
        <v>304</v>
      </c>
      <c r="B418" s="75"/>
      <c r="C418" s="67" t="s">
        <v>303</v>
      </c>
      <c r="D418" s="75"/>
      <c r="E418" s="59"/>
      <c r="F418" s="60"/>
      <c r="G418" s="59">
        <f t="shared" ref="G418:H420" si="43">G419</f>
        <v>57.2</v>
      </c>
      <c r="H418" s="59">
        <f t="shared" si="43"/>
        <v>14.6</v>
      </c>
      <c r="I418" s="332">
        <f t="shared" si="40"/>
        <v>25.52447552447552</v>
      </c>
    </row>
    <row r="419" spans="1:9">
      <c r="A419" s="18" t="s">
        <v>231</v>
      </c>
      <c r="B419" s="75"/>
      <c r="C419" s="67" t="s">
        <v>232</v>
      </c>
      <c r="D419" s="41"/>
      <c r="E419" s="59">
        <f>E420</f>
        <v>446</v>
      </c>
      <c r="F419" s="60" t="e">
        <f>#REF!-E419</f>
        <v>#REF!</v>
      </c>
      <c r="G419" s="59">
        <f t="shared" si="43"/>
        <v>57.2</v>
      </c>
      <c r="H419" s="59">
        <f t="shared" si="43"/>
        <v>14.6</v>
      </c>
      <c r="I419" s="332">
        <f t="shared" si="40"/>
        <v>25.52447552447552</v>
      </c>
    </row>
    <row r="420" spans="1:9">
      <c r="A420" s="23" t="s">
        <v>233</v>
      </c>
      <c r="B420" s="75"/>
      <c r="C420" s="42"/>
      <c r="D420" s="41" t="s">
        <v>234</v>
      </c>
      <c r="E420" s="59">
        <f>E421</f>
        <v>446</v>
      </c>
      <c r="F420" s="60" t="e">
        <f>#REF!-E420</f>
        <v>#REF!</v>
      </c>
      <c r="G420" s="59">
        <f t="shared" si="43"/>
        <v>57.2</v>
      </c>
      <c r="H420" s="59">
        <f t="shared" si="43"/>
        <v>14.6</v>
      </c>
      <c r="I420" s="332">
        <f t="shared" si="40"/>
        <v>25.52447552447552</v>
      </c>
    </row>
    <row r="421" spans="1:9">
      <c r="A421" s="21" t="s">
        <v>235</v>
      </c>
      <c r="B421" s="75"/>
      <c r="C421" s="42"/>
      <c r="D421" s="41" t="s">
        <v>236</v>
      </c>
      <c r="E421" s="59">
        <f>SUM('[1]прил 3-2023 '!G324+'[1]прил 3-2023 '!G368)</f>
        <v>446</v>
      </c>
      <c r="F421" s="60" t="e">
        <f>#REF!-E421</f>
        <v>#REF!</v>
      </c>
      <c r="G421" s="59">
        <f>'прил 3-2025 расходы'!J286+'прил 3-2025 расходы'!J244</f>
        <v>57.2</v>
      </c>
      <c r="H421" s="59">
        <f>'прил 3-2025 расходы'!K286+'прил 3-2025 расходы'!K244</f>
        <v>14.6</v>
      </c>
      <c r="I421" s="332">
        <f t="shared" si="40"/>
        <v>25.52447552447552</v>
      </c>
    </row>
    <row r="422" spans="1:9" ht="25.5">
      <c r="A422" s="90" t="s">
        <v>521</v>
      </c>
      <c r="B422" s="39" t="s">
        <v>295</v>
      </c>
      <c r="C422" s="91"/>
      <c r="D422" s="46"/>
      <c r="E422" s="60" t="e">
        <f>E423</f>
        <v>#REF!</v>
      </c>
      <c r="F422" s="60" t="e">
        <f>#REF!-E422</f>
        <v>#REF!</v>
      </c>
      <c r="G422" s="332">
        <f>G423+G429</f>
        <v>4399.1000000000004</v>
      </c>
      <c r="H422" s="332">
        <f>H423+H429</f>
        <v>1903.5</v>
      </c>
      <c r="I422" s="332">
        <f t="shared" si="40"/>
        <v>43.27021436202859</v>
      </c>
    </row>
    <row r="423" spans="1:9" ht="24">
      <c r="A423" s="79" t="s">
        <v>279</v>
      </c>
      <c r="B423" s="73" t="s">
        <v>277</v>
      </c>
      <c r="C423" s="15"/>
      <c r="D423" s="73"/>
      <c r="E423" s="58" t="e">
        <f>E424</f>
        <v>#REF!</v>
      </c>
      <c r="F423" s="60" t="e">
        <f>#REF!-E423</f>
        <v>#REF!</v>
      </c>
      <c r="G423" s="58">
        <f>G424</f>
        <v>399.1</v>
      </c>
      <c r="H423" s="58">
        <f>H424</f>
        <v>296.10000000000002</v>
      </c>
      <c r="I423" s="332">
        <f t="shared" si="40"/>
        <v>74.191931846654981</v>
      </c>
    </row>
    <row r="424" spans="1:9" ht="38.25">
      <c r="A424" s="244" t="s">
        <v>216</v>
      </c>
      <c r="B424" s="73"/>
      <c r="C424" s="15" t="s">
        <v>217</v>
      </c>
      <c r="D424" s="73"/>
      <c r="E424" s="58" t="e">
        <f>#REF!</f>
        <v>#REF!</v>
      </c>
      <c r="F424" s="60" t="e">
        <f>#REF!-E424</f>
        <v>#REF!</v>
      </c>
      <c r="G424" s="58">
        <f>G426</f>
        <v>399.1</v>
      </c>
      <c r="H424" s="58">
        <f>H426</f>
        <v>296.10000000000002</v>
      </c>
      <c r="I424" s="332">
        <f t="shared" si="40"/>
        <v>74.191931846654981</v>
      </c>
    </row>
    <row r="425" spans="1:9" s="95" customFormat="1">
      <c r="A425" s="244" t="s">
        <v>221</v>
      </c>
      <c r="B425" s="73"/>
      <c r="C425" s="15" t="s">
        <v>218</v>
      </c>
      <c r="D425" s="73"/>
      <c r="E425" s="58"/>
      <c r="F425" s="60"/>
      <c r="G425" s="58">
        <f t="shared" ref="G425:H427" si="44">G426</f>
        <v>399.1</v>
      </c>
      <c r="H425" s="58">
        <f t="shared" si="44"/>
        <v>296.10000000000002</v>
      </c>
      <c r="I425" s="332">
        <f t="shared" si="40"/>
        <v>74.191931846654981</v>
      </c>
    </row>
    <row r="426" spans="1:9" ht="14.25" customHeight="1">
      <c r="A426" s="78" t="s">
        <v>31</v>
      </c>
      <c r="B426" s="73"/>
      <c r="C426" s="15" t="s">
        <v>32</v>
      </c>
      <c r="D426" s="73"/>
      <c r="E426" s="58">
        <f>E427</f>
        <v>919.8</v>
      </c>
      <c r="F426" s="60" t="e">
        <f>#REF!-E426</f>
        <v>#REF!</v>
      </c>
      <c r="G426" s="58">
        <f t="shared" si="44"/>
        <v>399.1</v>
      </c>
      <c r="H426" s="58">
        <f t="shared" si="44"/>
        <v>296.10000000000002</v>
      </c>
      <c r="I426" s="332">
        <f t="shared" si="40"/>
        <v>74.191931846654981</v>
      </c>
    </row>
    <row r="427" spans="1:9">
      <c r="A427" s="244" t="s">
        <v>221</v>
      </c>
      <c r="B427" s="73"/>
      <c r="C427" s="15"/>
      <c r="D427" s="73" t="s">
        <v>222</v>
      </c>
      <c r="E427" s="58">
        <f>E428</f>
        <v>919.8</v>
      </c>
      <c r="F427" s="60" t="e">
        <f>#REF!-E427</f>
        <v>#REF!</v>
      </c>
      <c r="G427" s="58">
        <f t="shared" si="44"/>
        <v>399.1</v>
      </c>
      <c r="H427" s="58">
        <f t="shared" si="44"/>
        <v>296.10000000000002</v>
      </c>
      <c r="I427" s="332">
        <f t="shared" si="40"/>
        <v>74.191931846654981</v>
      </c>
    </row>
    <row r="428" spans="1:9">
      <c r="A428" s="10" t="s">
        <v>276</v>
      </c>
      <c r="B428" s="73"/>
      <c r="C428" s="15"/>
      <c r="D428" s="73" t="s">
        <v>278</v>
      </c>
      <c r="E428" s="58">
        <f>'[1]прил 3-2023 '!G374</f>
        <v>919.8</v>
      </c>
      <c r="F428" s="60" t="e">
        <f>#REF!-E428</f>
        <v>#REF!</v>
      </c>
      <c r="G428" s="58">
        <f>'прил 3-2025 расходы'!J293</f>
        <v>399.1</v>
      </c>
      <c r="H428" s="58">
        <f>'прил 3-2025 расходы'!K293</f>
        <v>296.10000000000002</v>
      </c>
      <c r="I428" s="332">
        <f t="shared" si="40"/>
        <v>74.191931846654981</v>
      </c>
    </row>
    <row r="429" spans="1:9">
      <c r="A429" s="23" t="s">
        <v>219</v>
      </c>
      <c r="B429" s="328" t="s">
        <v>717</v>
      </c>
      <c r="C429" s="15" t="s">
        <v>220</v>
      </c>
      <c r="D429" s="315"/>
      <c r="E429" s="58"/>
      <c r="F429" s="60"/>
      <c r="G429" s="58">
        <f>G430</f>
        <v>4000</v>
      </c>
      <c r="H429" s="58">
        <f>H430</f>
        <v>1607.4</v>
      </c>
      <c r="I429" s="332">
        <f t="shared" si="40"/>
        <v>40.185000000000002</v>
      </c>
    </row>
    <row r="430" spans="1:9">
      <c r="A430" s="18" t="s">
        <v>221</v>
      </c>
      <c r="B430" s="315"/>
      <c r="C430" s="15" t="s">
        <v>220</v>
      </c>
      <c r="D430" s="315" t="s">
        <v>222</v>
      </c>
      <c r="E430" s="58"/>
      <c r="F430" s="60"/>
      <c r="G430" s="58">
        <f>G431</f>
        <v>4000</v>
      </c>
      <c r="H430" s="58">
        <f>H431</f>
        <v>1607.4</v>
      </c>
      <c r="I430" s="332">
        <f t="shared" si="40"/>
        <v>40.185000000000002</v>
      </c>
    </row>
    <row r="431" spans="1:9">
      <c r="A431" s="21" t="s">
        <v>223</v>
      </c>
      <c r="B431" s="315"/>
      <c r="C431" s="15" t="s">
        <v>220</v>
      </c>
      <c r="D431" s="315" t="s">
        <v>224</v>
      </c>
      <c r="E431" s="58"/>
      <c r="F431" s="60"/>
      <c r="G431" s="58">
        <f>'прил 3-2025 расходы'!J297</f>
        <v>4000</v>
      </c>
      <c r="H431" s="58">
        <f>'прил 3-2025 расходы'!K297</f>
        <v>1607.4</v>
      </c>
      <c r="I431" s="332">
        <f t="shared" si="40"/>
        <v>40.185000000000002</v>
      </c>
    </row>
    <row r="432" spans="1:9">
      <c r="A432" s="10"/>
      <c r="B432" s="315"/>
      <c r="C432" s="15"/>
      <c r="D432" s="315"/>
      <c r="E432" s="58"/>
      <c r="F432" s="60"/>
      <c r="G432" s="58"/>
      <c r="H432" s="58"/>
      <c r="I432" s="332"/>
    </row>
    <row r="433" spans="1:9" ht="15.75">
      <c r="A433" s="87" t="s">
        <v>119</v>
      </c>
      <c r="B433" s="88"/>
      <c r="C433" s="89"/>
      <c r="D433" s="88"/>
      <c r="E433" s="80" t="e">
        <f>E16+E141+E151+#REF!+#REF!+E227+E345+E382+E405+E415+E423</f>
        <v>#REF!</v>
      </c>
      <c r="F433" s="60" t="e">
        <f>#REF!-E433</f>
        <v>#REF!</v>
      </c>
      <c r="G433" s="80">
        <f>G16+G141+G151+G227+G345+G382+G405+G415+G422+G217+G186</f>
        <v>392939.69999999995</v>
      </c>
      <c r="H433" s="80">
        <f>H16+H141+H151+H227+H345+H382+H405+H415+H422+H217+H186</f>
        <v>85440.900000000009</v>
      </c>
      <c r="I433" s="332">
        <f t="shared" si="40"/>
        <v>21.744023319608587</v>
      </c>
    </row>
  </sheetData>
  <mergeCells count="19">
    <mergeCell ref="A3:I3"/>
    <mergeCell ref="B4:I4"/>
    <mergeCell ref="A5:I5"/>
    <mergeCell ref="B6:I6"/>
    <mergeCell ref="B7:I7"/>
    <mergeCell ref="A13:A14"/>
    <mergeCell ref="B13:B14"/>
    <mergeCell ref="C13:C14"/>
    <mergeCell ref="D13:D14"/>
    <mergeCell ref="A8:F8"/>
    <mergeCell ref="A11:F11"/>
    <mergeCell ref="E13:E14"/>
    <mergeCell ref="F13:F14"/>
    <mergeCell ref="A1:I1"/>
    <mergeCell ref="A2:I2"/>
    <mergeCell ref="G13:G14"/>
    <mergeCell ref="H13:H14"/>
    <mergeCell ref="I13:I14"/>
    <mergeCell ref="A10:I10"/>
  </mergeCells>
  <conditionalFormatting sqref="J1:XFD1048576 A1:A266 A267:G1048576 H11:I1048576 B6:B9 C8:I9 B11:G266">
    <cfRule type="colorScale" priority="1">
      <colorScale>
        <cfvo type="min" val="0"/>
        <cfvo type="max" val="0"/>
        <color rgb="FFFF7128"/>
        <color rgb="FFFFEF9C"/>
      </colorScale>
    </cfRule>
    <cfRule type="colorScale" priority="2">
      <colorScale>
        <cfvo type="min" val="0"/>
        <cfvo type="max" val="0"/>
        <color rgb="FFFFFF00"/>
        <color rgb="FFFFEF9C"/>
      </colorScale>
    </cfRule>
    <cfRule type="colorScale" priority="3">
      <colorScale>
        <cfvo type="min" val="0"/>
        <cfvo type="max" val="0"/>
        <color rgb="FFFF7128"/>
        <color rgb="FFFFEF9C"/>
      </colorScale>
    </cfRule>
    <cfRule type="expression" priority="4">
      <formula>СЖПРОБЕЛЫ</formula>
    </cfRule>
  </conditionalFormatting>
  <printOptions horizontalCentered="1"/>
  <pageMargins left="0.78740157480314965" right="0.78740157480314965" top="0.39370078740157483" bottom="0.59055118110236227" header="0.51181102362204722" footer="0.51181102362204722"/>
  <pageSetup paperSize="9" scale="69" fitToHeight="0" orientation="portrait" verticalDpi="200" r:id="rId1"/>
  <headerFooter alignWithMargins="0"/>
  <colBreaks count="5" manualBreakCount="5">
    <brk id="2217" max="674" man="1"/>
    <brk id="2222" max="674" man="1"/>
    <brk id="6897" max="674" man="1"/>
    <brk id="6899" max="674" man="1"/>
    <brk id="6907" max="674" man="1"/>
  </colBreaks>
</worksheet>
</file>

<file path=xl/worksheets/sheet3.xml><?xml version="1.0" encoding="utf-8"?>
<worksheet xmlns="http://schemas.openxmlformats.org/spreadsheetml/2006/main" xmlns:r="http://schemas.openxmlformats.org/officeDocument/2006/relationships">
  <sheetPr>
    <pageSetUpPr fitToPage="1"/>
  </sheetPr>
  <dimension ref="A1:L509"/>
  <sheetViews>
    <sheetView view="pageBreakPreview" zoomScaleSheetLayoutView="100" workbookViewId="0">
      <selection activeCell="B7" sqref="B7:L7"/>
    </sheetView>
  </sheetViews>
  <sheetFormatPr defaultRowHeight="12.75"/>
  <cols>
    <col min="1" max="1" width="47.7109375" style="62" customWidth="1"/>
    <col min="2" max="2" width="8" style="74" customWidth="1"/>
    <col min="3" max="3" width="7.140625" style="74" customWidth="1"/>
    <col min="4" max="4" width="7" style="74" customWidth="1"/>
    <col min="5" max="5" width="12.7109375" style="54" customWidth="1"/>
    <col min="6" max="6" width="9.42578125" style="74" customWidth="1"/>
    <col min="7" max="7" width="0.28515625" style="55" hidden="1" customWidth="1"/>
    <col min="8" max="9" width="11.5703125" style="55" hidden="1" customWidth="1"/>
    <col min="10" max="12" width="11.5703125" style="55" bestFit="1" customWidth="1"/>
    <col min="13" max="16384" width="9.140625" style="13"/>
  </cols>
  <sheetData>
    <row r="1" spans="1:12" s="12" customFormat="1">
      <c r="A1" s="462" t="s">
        <v>280</v>
      </c>
      <c r="B1" s="462"/>
      <c r="C1" s="462"/>
      <c r="D1" s="462"/>
      <c r="E1" s="462"/>
      <c r="F1" s="462"/>
      <c r="G1" s="462"/>
      <c r="H1" s="462"/>
      <c r="I1" s="462"/>
      <c r="J1" s="462"/>
      <c r="K1" s="462"/>
      <c r="L1" s="462"/>
    </row>
    <row r="2" spans="1:12" s="12" customFormat="1">
      <c r="A2" s="462" t="s">
        <v>306</v>
      </c>
      <c r="B2" s="462"/>
      <c r="C2" s="462"/>
      <c r="D2" s="462"/>
      <c r="E2" s="462"/>
      <c r="F2" s="462"/>
      <c r="G2" s="462"/>
      <c r="H2" s="462"/>
      <c r="I2" s="462"/>
      <c r="J2" s="462"/>
      <c r="K2" s="462"/>
      <c r="L2" s="462"/>
    </row>
    <row r="3" spans="1:12" s="12" customFormat="1">
      <c r="A3" s="462" t="s">
        <v>134</v>
      </c>
      <c r="B3" s="462"/>
      <c r="C3" s="462"/>
      <c r="D3" s="462"/>
      <c r="E3" s="462"/>
      <c r="F3" s="462"/>
      <c r="G3" s="462"/>
      <c r="H3" s="462"/>
      <c r="I3" s="462"/>
      <c r="J3" s="462"/>
      <c r="K3" s="462"/>
      <c r="L3" s="462"/>
    </row>
    <row r="4" spans="1:12" s="12" customFormat="1" ht="12.75" customHeight="1">
      <c r="A4" s="253"/>
      <c r="B4" s="253"/>
      <c r="C4" s="253"/>
      <c r="D4" s="462" t="s">
        <v>860</v>
      </c>
      <c r="E4" s="462"/>
      <c r="F4" s="462"/>
      <c r="G4" s="462"/>
      <c r="H4" s="462"/>
      <c r="I4" s="462"/>
      <c r="J4" s="462"/>
      <c r="K4" s="462"/>
      <c r="L4" s="462"/>
    </row>
    <row r="5" spans="1:12" s="12" customFormat="1">
      <c r="A5" s="462" t="s">
        <v>823</v>
      </c>
      <c r="B5" s="462"/>
      <c r="C5" s="462"/>
      <c r="D5" s="462"/>
      <c r="E5" s="462"/>
      <c r="F5" s="462"/>
      <c r="G5" s="462"/>
      <c r="H5" s="462"/>
      <c r="I5" s="462"/>
      <c r="J5" s="462"/>
      <c r="K5" s="462"/>
      <c r="L5" s="462"/>
    </row>
    <row r="6" spans="1:12" s="12" customFormat="1" ht="12.75" customHeight="1">
      <c r="A6" s="253"/>
      <c r="B6" s="253"/>
      <c r="C6" s="462" t="s">
        <v>604</v>
      </c>
      <c r="D6" s="462"/>
      <c r="E6" s="462"/>
      <c r="F6" s="462"/>
      <c r="G6" s="462"/>
      <c r="H6" s="462"/>
      <c r="I6" s="462"/>
      <c r="J6" s="462"/>
      <c r="K6" s="462"/>
      <c r="L6" s="462"/>
    </row>
    <row r="7" spans="1:12" s="12" customFormat="1">
      <c r="A7" s="97"/>
      <c r="B7" s="479" t="s">
        <v>824</v>
      </c>
      <c r="C7" s="479"/>
      <c r="D7" s="479"/>
      <c r="E7" s="479"/>
      <c r="F7" s="479"/>
      <c r="G7" s="479"/>
      <c r="H7" s="479"/>
      <c r="I7" s="479"/>
      <c r="J7" s="479"/>
      <c r="K7" s="479"/>
      <c r="L7" s="479"/>
    </row>
    <row r="8" spans="1:12" s="12" customFormat="1">
      <c r="A8" s="70"/>
      <c r="B8" s="470"/>
      <c r="C8" s="470"/>
      <c r="D8" s="470"/>
      <c r="E8" s="470"/>
      <c r="F8" s="470"/>
      <c r="G8" s="470"/>
      <c r="H8" s="470"/>
    </row>
    <row r="9" spans="1:12" s="12" customFormat="1">
      <c r="A9" s="70"/>
      <c r="B9" s="82"/>
      <c r="C9" s="82"/>
      <c r="D9" s="82"/>
      <c r="E9" s="82"/>
      <c r="F9" s="82"/>
      <c r="G9" s="62"/>
      <c r="H9" s="62"/>
      <c r="I9" s="62"/>
      <c r="J9" s="62"/>
      <c r="K9" s="62"/>
      <c r="L9" s="62"/>
    </row>
    <row r="10" spans="1:12" s="12" customFormat="1">
      <c r="A10" s="70"/>
      <c r="B10" s="82"/>
      <c r="C10" s="82"/>
      <c r="D10" s="82"/>
      <c r="E10" s="82"/>
      <c r="F10" s="82"/>
      <c r="G10" s="62"/>
      <c r="H10" s="62"/>
      <c r="I10" s="62"/>
      <c r="J10" s="62"/>
      <c r="K10" s="62"/>
      <c r="L10" s="62"/>
    </row>
    <row r="11" spans="1:12" s="12" customFormat="1">
      <c r="A11" s="70"/>
      <c r="B11" s="82"/>
      <c r="C11" s="82"/>
      <c r="D11" s="82"/>
      <c r="E11" s="82"/>
      <c r="F11" s="82"/>
      <c r="G11" s="62"/>
      <c r="H11" s="62"/>
      <c r="I11" s="62"/>
      <c r="J11" s="62"/>
      <c r="K11" s="62"/>
      <c r="L11" s="62"/>
    </row>
    <row r="12" spans="1:12">
      <c r="A12" s="477" t="s">
        <v>289</v>
      </c>
      <c r="B12" s="478"/>
      <c r="C12" s="478"/>
      <c r="D12" s="478"/>
      <c r="E12" s="478"/>
      <c r="F12" s="478"/>
    </row>
    <row r="13" spans="1:12">
      <c r="A13" s="477" t="s">
        <v>824</v>
      </c>
      <c r="B13" s="477"/>
      <c r="C13" s="477"/>
      <c r="D13" s="477"/>
      <c r="E13" s="477"/>
      <c r="F13" s="83"/>
    </row>
    <row r="14" spans="1:12">
      <c r="B14" s="76"/>
      <c r="C14" s="76"/>
      <c r="D14" s="76"/>
      <c r="E14" s="48"/>
      <c r="F14" s="76"/>
      <c r="G14" s="55" t="s">
        <v>135</v>
      </c>
      <c r="H14" s="55" t="s">
        <v>135</v>
      </c>
    </row>
    <row r="15" spans="1:12">
      <c r="A15" s="481" t="s">
        <v>309</v>
      </c>
      <c r="B15" s="473" t="s">
        <v>136</v>
      </c>
      <c r="C15" s="473" t="s">
        <v>137</v>
      </c>
      <c r="D15" s="473" t="s">
        <v>138</v>
      </c>
      <c r="E15" s="475" t="s">
        <v>139</v>
      </c>
      <c r="F15" s="473" t="s">
        <v>140</v>
      </c>
      <c r="G15" s="472" t="s">
        <v>288</v>
      </c>
      <c r="H15" s="472" t="s">
        <v>288</v>
      </c>
      <c r="I15" s="480" t="s">
        <v>314</v>
      </c>
      <c r="J15" s="480" t="s">
        <v>800</v>
      </c>
      <c r="K15" s="480" t="s">
        <v>800</v>
      </c>
      <c r="L15" s="480" t="s">
        <v>802</v>
      </c>
    </row>
    <row r="16" spans="1:12">
      <c r="A16" s="481"/>
      <c r="B16" s="474"/>
      <c r="C16" s="474"/>
      <c r="D16" s="474"/>
      <c r="E16" s="476"/>
      <c r="F16" s="474"/>
      <c r="G16" s="472"/>
      <c r="H16" s="472"/>
      <c r="I16" s="480"/>
      <c r="J16" s="480"/>
      <c r="K16" s="480"/>
      <c r="L16" s="480"/>
    </row>
    <row r="17" spans="1:12">
      <c r="A17" s="26"/>
      <c r="B17" s="72"/>
      <c r="C17" s="72"/>
      <c r="D17" s="72"/>
      <c r="E17" s="73"/>
      <c r="F17" s="72"/>
      <c r="G17" s="35"/>
      <c r="H17" s="35"/>
      <c r="I17" s="94"/>
      <c r="J17" s="94"/>
      <c r="K17" s="94"/>
      <c r="L17" s="94"/>
    </row>
    <row r="18" spans="1:12">
      <c r="A18" s="26"/>
      <c r="B18" s="72"/>
      <c r="C18" s="72"/>
      <c r="D18" s="72"/>
      <c r="E18" s="73"/>
      <c r="F18" s="72"/>
      <c r="G18" s="35"/>
      <c r="H18" s="35"/>
      <c r="I18" s="94"/>
      <c r="J18" s="94"/>
      <c r="K18" s="94"/>
      <c r="L18" s="94"/>
    </row>
    <row r="19" spans="1:12" s="1" customFormat="1" ht="25.5">
      <c r="A19" s="84" t="s">
        <v>141</v>
      </c>
      <c r="B19" s="85" t="s">
        <v>142</v>
      </c>
      <c r="C19" s="85"/>
      <c r="D19" s="85"/>
      <c r="E19" s="85"/>
      <c r="F19" s="85"/>
      <c r="G19" s="35" t="e">
        <f>#REF!+G26+G60+G119+#REF!+G223+#REF!+#REF!+G129+G21+G491+#REF!</f>
        <v>#REF!</v>
      </c>
      <c r="H19" s="35" t="e">
        <f>#REF!-G19</f>
        <v>#REF!</v>
      </c>
      <c r="I19" s="93" t="e">
        <f>#REF!-#REF!</f>
        <v>#REF!</v>
      </c>
      <c r="J19" s="93">
        <f>J26+J60+J119+J223+J129+J21+J205+J195+J164+J216+J238</f>
        <v>188639.30000000002</v>
      </c>
      <c r="K19" s="93">
        <f>K26+K60+K119+K223+K129+K21+K205+K195+K164+K216+K238</f>
        <v>34838.5</v>
      </c>
      <c r="L19" s="93">
        <f>K19/J19*100</f>
        <v>18.468314926953184</v>
      </c>
    </row>
    <row r="20" spans="1:12">
      <c r="A20" s="226" t="s">
        <v>124</v>
      </c>
      <c r="B20" s="220" t="s">
        <v>142</v>
      </c>
      <c r="C20" s="220" t="s">
        <v>143</v>
      </c>
      <c r="D20" s="220"/>
      <c r="E20" s="220"/>
      <c r="F20" s="220"/>
      <c r="G20" s="35"/>
      <c r="H20" s="35"/>
      <c r="I20" s="93" t="e">
        <f>#REF!-#REF!</f>
        <v>#REF!</v>
      </c>
      <c r="J20" s="35">
        <f>J21+J26+J60</f>
        <v>46578.5</v>
      </c>
      <c r="K20" s="35">
        <f>K21+K26+K60</f>
        <v>15477.6</v>
      </c>
      <c r="L20" s="93">
        <f t="shared" ref="L20:L83" si="0">K20/J20*100</f>
        <v>33.229064911922883</v>
      </c>
    </row>
    <row r="21" spans="1:12" s="1" customFormat="1" ht="38.25">
      <c r="A21" s="29" t="s">
        <v>298</v>
      </c>
      <c r="B21" s="73" t="s">
        <v>142</v>
      </c>
      <c r="C21" s="73" t="s">
        <v>143</v>
      </c>
      <c r="D21" s="73" t="s">
        <v>177</v>
      </c>
      <c r="E21" s="3"/>
      <c r="F21" s="3"/>
      <c r="G21" s="35">
        <f>SUM(G22)</f>
        <v>2586.4</v>
      </c>
      <c r="H21" s="35" t="e">
        <f>#REF!-G21</f>
        <v>#REF!</v>
      </c>
      <c r="I21" s="93" t="e">
        <f>#REF!-#REF!</f>
        <v>#REF!</v>
      </c>
      <c r="J21" s="35">
        <f>SUM(J22)</f>
        <v>2327.4</v>
      </c>
      <c r="K21" s="35">
        <f>SUM(K22)</f>
        <v>566.79999999999995</v>
      </c>
      <c r="L21" s="93">
        <f t="shared" si="0"/>
        <v>24.353355675861472</v>
      </c>
    </row>
    <row r="22" spans="1:12" s="1" customFormat="1" ht="25.5">
      <c r="A22" s="71" t="s">
        <v>17</v>
      </c>
      <c r="B22" s="73" t="s">
        <v>142</v>
      </c>
      <c r="C22" s="73" t="s">
        <v>143</v>
      </c>
      <c r="D22" s="73" t="s">
        <v>177</v>
      </c>
      <c r="E22" s="15" t="s">
        <v>16</v>
      </c>
      <c r="F22" s="3"/>
      <c r="G22" s="35">
        <f>G23</f>
        <v>2586.4</v>
      </c>
      <c r="H22" s="35" t="e">
        <f>#REF!-G22</f>
        <v>#REF!</v>
      </c>
      <c r="I22" s="93" t="e">
        <f>#REF!-#REF!</f>
        <v>#REF!</v>
      </c>
      <c r="J22" s="35">
        <f t="shared" ref="J22:K24" si="1">J23</f>
        <v>2327.4</v>
      </c>
      <c r="K22" s="35">
        <f t="shared" si="1"/>
        <v>566.79999999999995</v>
      </c>
      <c r="L22" s="93">
        <f t="shared" si="0"/>
        <v>24.353355675861472</v>
      </c>
    </row>
    <row r="23" spans="1:12" s="1" customFormat="1" ht="25.5">
      <c r="A23" s="19" t="s">
        <v>146</v>
      </c>
      <c r="B23" s="73">
        <v>901</v>
      </c>
      <c r="C23" s="73" t="s">
        <v>143</v>
      </c>
      <c r="D23" s="73" t="s">
        <v>177</v>
      </c>
      <c r="E23" s="15" t="s">
        <v>18</v>
      </c>
      <c r="F23" s="73"/>
      <c r="G23" s="35">
        <f>G24</f>
        <v>2586.4</v>
      </c>
      <c r="H23" s="35" t="e">
        <f>#REF!-G23</f>
        <v>#REF!</v>
      </c>
      <c r="I23" s="93" t="e">
        <f>#REF!-#REF!</f>
        <v>#REF!</v>
      </c>
      <c r="J23" s="35">
        <f t="shared" si="1"/>
        <v>2327.4</v>
      </c>
      <c r="K23" s="35">
        <f t="shared" si="1"/>
        <v>566.79999999999995</v>
      </c>
      <c r="L23" s="93">
        <f t="shared" si="0"/>
        <v>24.353355675861472</v>
      </c>
    </row>
    <row r="24" spans="1:12" s="1" customFormat="1" ht="63.75">
      <c r="A24" s="28" t="s">
        <v>147</v>
      </c>
      <c r="B24" s="73">
        <v>901</v>
      </c>
      <c r="C24" s="73" t="s">
        <v>143</v>
      </c>
      <c r="D24" s="73" t="s">
        <v>177</v>
      </c>
      <c r="E24" s="15" t="s">
        <v>18</v>
      </c>
      <c r="F24" s="73" t="s">
        <v>148</v>
      </c>
      <c r="G24" s="35">
        <f>G25</f>
        <v>2586.4</v>
      </c>
      <c r="H24" s="35" t="e">
        <f>#REF!-G24</f>
        <v>#REF!</v>
      </c>
      <c r="I24" s="93" t="e">
        <f>#REF!-#REF!</f>
        <v>#REF!</v>
      </c>
      <c r="J24" s="35">
        <f t="shared" si="1"/>
        <v>2327.4</v>
      </c>
      <c r="K24" s="35">
        <f t="shared" si="1"/>
        <v>566.79999999999995</v>
      </c>
      <c r="L24" s="93">
        <f t="shared" si="0"/>
        <v>24.353355675861472</v>
      </c>
    </row>
    <row r="25" spans="1:12" s="1" customFormat="1" ht="25.5">
      <c r="A25" s="29" t="s">
        <v>149</v>
      </c>
      <c r="B25" s="73">
        <v>901</v>
      </c>
      <c r="C25" s="73" t="s">
        <v>143</v>
      </c>
      <c r="D25" s="73" t="s">
        <v>177</v>
      </c>
      <c r="E25" s="15" t="s">
        <v>18</v>
      </c>
      <c r="F25" s="73" t="s">
        <v>150</v>
      </c>
      <c r="G25" s="35">
        <v>2586.4</v>
      </c>
      <c r="H25" s="35" t="e">
        <f>#REF!-G25</f>
        <v>#REF!</v>
      </c>
      <c r="I25" s="93" t="e">
        <f>#REF!-#REF!</f>
        <v>#REF!</v>
      </c>
      <c r="J25" s="35">
        <v>2327.4</v>
      </c>
      <c r="K25" s="35">
        <v>566.79999999999995</v>
      </c>
      <c r="L25" s="93">
        <f t="shared" si="0"/>
        <v>24.353355675861472</v>
      </c>
    </row>
    <row r="26" spans="1:12" ht="38.25">
      <c r="A26" s="231" t="s">
        <v>536</v>
      </c>
      <c r="B26" s="73">
        <v>901</v>
      </c>
      <c r="C26" s="73" t="s">
        <v>143</v>
      </c>
      <c r="D26" s="73" t="s">
        <v>155</v>
      </c>
      <c r="E26" s="73"/>
      <c r="F26" s="73"/>
      <c r="G26" s="35" t="e">
        <f>G27</f>
        <v>#REF!</v>
      </c>
      <c r="H26" s="35" t="e">
        <f>#REF!-G26</f>
        <v>#REF!</v>
      </c>
      <c r="I26" s="93" t="e">
        <f>#REF!-#REF!</f>
        <v>#REF!</v>
      </c>
      <c r="J26" s="35">
        <f>J27</f>
        <v>17917.2</v>
      </c>
      <c r="K26" s="35">
        <f>K27</f>
        <v>3981.7000000000003</v>
      </c>
      <c r="L26" s="93">
        <f t="shared" si="0"/>
        <v>22.222780345143214</v>
      </c>
    </row>
    <row r="27" spans="1:12" ht="38.25">
      <c r="A27" s="19" t="s">
        <v>157</v>
      </c>
      <c r="B27" s="73">
        <v>901</v>
      </c>
      <c r="C27" s="73" t="s">
        <v>143</v>
      </c>
      <c r="D27" s="73" t="s">
        <v>155</v>
      </c>
      <c r="E27" s="15">
        <v>6600000000</v>
      </c>
      <c r="F27" s="73"/>
      <c r="G27" s="35" t="e">
        <f>G28+G31+G34+G39+G44+G49+G52+G55</f>
        <v>#REF!</v>
      </c>
      <c r="H27" s="35" t="e">
        <f>#REF!-G27</f>
        <v>#REF!</v>
      </c>
      <c r="I27" s="93" t="e">
        <f>#REF!-#REF!</f>
        <v>#REF!</v>
      </c>
      <c r="J27" s="35">
        <f>J28+J31+J34+J39+J44+J49+J52+J55</f>
        <v>17917.2</v>
      </c>
      <c r="K27" s="35">
        <f>K28+K31+K34+K39+K44+K49+K52+K55</f>
        <v>3981.7000000000003</v>
      </c>
      <c r="L27" s="93">
        <f t="shared" si="0"/>
        <v>22.222780345143214</v>
      </c>
    </row>
    <row r="28" spans="1:12" ht="25.5">
      <c r="A28" s="19" t="s">
        <v>146</v>
      </c>
      <c r="B28" s="73">
        <v>901</v>
      </c>
      <c r="C28" s="73" t="s">
        <v>143</v>
      </c>
      <c r="D28" s="73" t="s">
        <v>155</v>
      </c>
      <c r="E28" s="49" t="s">
        <v>158</v>
      </c>
      <c r="F28" s="73"/>
      <c r="G28" s="35">
        <f>G29</f>
        <v>16405.599999999999</v>
      </c>
      <c r="H28" s="35" t="e">
        <f>#REF!-G28</f>
        <v>#REF!</v>
      </c>
      <c r="I28" s="93" t="e">
        <f>#REF!-#REF!</f>
        <v>#REF!</v>
      </c>
      <c r="J28" s="35">
        <f>J29</f>
        <v>14322</v>
      </c>
      <c r="K28" s="35">
        <f>K29</f>
        <v>3394.9</v>
      </c>
      <c r="L28" s="93">
        <f t="shared" si="0"/>
        <v>23.704091607317416</v>
      </c>
    </row>
    <row r="29" spans="1:12" ht="63.75">
      <c r="A29" s="28" t="s">
        <v>159</v>
      </c>
      <c r="B29" s="73">
        <v>901</v>
      </c>
      <c r="C29" s="73" t="s">
        <v>143</v>
      </c>
      <c r="D29" s="73" t="s">
        <v>155</v>
      </c>
      <c r="E29" s="49" t="s">
        <v>158</v>
      </c>
      <c r="F29" s="73" t="s">
        <v>148</v>
      </c>
      <c r="G29" s="35">
        <f>G30</f>
        <v>16405.599999999999</v>
      </c>
      <c r="H29" s="35" t="e">
        <f>#REF!-G29</f>
        <v>#REF!</v>
      </c>
      <c r="I29" s="93" t="e">
        <f>#REF!-#REF!</f>
        <v>#REF!</v>
      </c>
      <c r="J29" s="35">
        <f>J30</f>
        <v>14322</v>
      </c>
      <c r="K29" s="35">
        <f>K30</f>
        <v>3394.9</v>
      </c>
      <c r="L29" s="93">
        <f t="shared" si="0"/>
        <v>23.704091607317416</v>
      </c>
    </row>
    <row r="30" spans="1:12" ht="25.5">
      <c r="A30" s="29" t="s">
        <v>149</v>
      </c>
      <c r="B30" s="73">
        <v>901</v>
      </c>
      <c r="C30" s="73" t="s">
        <v>143</v>
      </c>
      <c r="D30" s="73" t="s">
        <v>155</v>
      </c>
      <c r="E30" s="49" t="s">
        <v>158</v>
      </c>
      <c r="F30" s="73" t="s">
        <v>150</v>
      </c>
      <c r="G30" s="35">
        <v>16405.599999999999</v>
      </c>
      <c r="H30" s="35" t="e">
        <f>#REF!-G30</f>
        <v>#REF!</v>
      </c>
      <c r="I30" s="93" t="e">
        <f>#REF!-#REF!</f>
        <v>#REF!</v>
      </c>
      <c r="J30" s="35">
        <v>14322</v>
      </c>
      <c r="K30" s="35">
        <v>3394.9</v>
      </c>
      <c r="L30" s="93">
        <f t="shared" si="0"/>
        <v>23.704091607317416</v>
      </c>
    </row>
    <row r="31" spans="1:12" ht="25.5">
      <c r="A31" s="19" t="s">
        <v>151</v>
      </c>
      <c r="B31" s="73">
        <v>901</v>
      </c>
      <c r="C31" s="73" t="s">
        <v>143</v>
      </c>
      <c r="D31" s="73" t="s">
        <v>155</v>
      </c>
      <c r="E31" s="15" t="s">
        <v>160</v>
      </c>
      <c r="F31" s="73"/>
      <c r="G31" s="35" t="e">
        <f>G32+#REF!+#REF!</f>
        <v>#REF!</v>
      </c>
      <c r="H31" s="35" t="e">
        <f>#REF!-G31</f>
        <v>#REF!</v>
      </c>
      <c r="I31" s="93" t="e">
        <f>#REF!-#REF!</f>
        <v>#REF!</v>
      </c>
      <c r="J31" s="35">
        <f>J32</f>
        <v>40</v>
      </c>
      <c r="K31" s="35">
        <f>K32</f>
        <v>3.3</v>
      </c>
      <c r="L31" s="93">
        <f t="shared" si="0"/>
        <v>8.2499999999999982</v>
      </c>
    </row>
    <row r="32" spans="1:12" ht="63.75">
      <c r="A32" s="28" t="s">
        <v>159</v>
      </c>
      <c r="B32" s="73">
        <v>901</v>
      </c>
      <c r="C32" s="73" t="s">
        <v>143</v>
      </c>
      <c r="D32" s="73" t="s">
        <v>155</v>
      </c>
      <c r="E32" s="15" t="s">
        <v>160</v>
      </c>
      <c r="F32" s="73" t="s">
        <v>148</v>
      </c>
      <c r="G32" s="35">
        <f>G33</f>
        <v>40</v>
      </c>
      <c r="H32" s="35" t="e">
        <f>#REF!-G32</f>
        <v>#REF!</v>
      </c>
      <c r="I32" s="93" t="e">
        <f>#REF!-#REF!</f>
        <v>#REF!</v>
      </c>
      <c r="J32" s="35">
        <f>J33</f>
        <v>40</v>
      </c>
      <c r="K32" s="35">
        <f>K33</f>
        <v>3.3</v>
      </c>
      <c r="L32" s="93">
        <f t="shared" si="0"/>
        <v>8.2499999999999982</v>
      </c>
    </row>
    <row r="33" spans="1:12" ht="25.5">
      <c r="A33" s="29" t="s">
        <v>149</v>
      </c>
      <c r="B33" s="73">
        <v>901</v>
      </c>
      <c r="C33" s="73" t="s">
        <v>143</v>
      </c>
      <c r="D33" s="73" t="s">
        <v>155</v>
      </c>
      <c r="E33" s="15" t="s">
        <v>160</v>
      </c>
      <c r="F33" s="73" t="s">
        <v>150</v>
      </c>
      <c r="G33" s="35">
        <v>40</v>
      </c>
      <c r="H33" s="35" t="e">
        <f>#REF!-G33</f>
        <v>#REF!</v>
      </c>
      <c r="I33" s="93" t="e">
        <f>#REF!-#REF!</f>
        <v>#REF!</v>
      </c>
      <c r="J33" s="35">
        <v>40</v>
      </c>
      <c r="K33" s="35">
        <v>3.3</v>
      </c>
      <c r="L33" s="93">
        <f t="shared" si="0"/>
        <v>8.2499999999999982</v>
      </c>
    </row>
    <row r="34" spans="1:12" ht="38.25">
      <c r="A34" s="10" t="s">
        <v>538</v>
      </c>
      <c r="B34" s="73">
        <v>901</v>
      </c>
      <c r="C34" s="73" t="s">
        <v>143</v>
      </c>
      <c r="D34" s="73" t="s">
        <v>155</v>
      </c>
      <c r="E34" s="15" t="s">
        <v>187</v>
      </c>
      <c r="F34" s="73"/>
      <c r="G34" s="35" t="e">
        <f>G35+#REF!</f>
        <v>#REF!</v>
      </c>
      <c r="H34" s="35" t="e">
        <f>#REF!-G34</f>
        <v>#REF!</v>
      </c>
      <c r="I34" s="93" t="e">
        <f>#REF!-#REF!</f>
        <v>#REF!</v>
      </c>
      <c r="J34" s="35">
        <f>J35+J37</f>
        <v>765.80000000000007</v>
      </c>
      <c r="K34" s="35">
        <f>K35+K37</f>
        <v>196.7</v>
      </c>
      <c r="L34" s="93">
        <f t="shared" si="0"/>
        <v>25.685557586837295</v>
      </c>
    </row>
    <row r="35" spans="1:12" ht="63.75">
      <c r="A35" s="28" t="s">
        <v>159</v>
      </c>
      <c r="B35" s="73">
        <v>901</v>
      </c>
      <c r="C35" s="73" t="s">
        <v>143</v>
      </c>
      <c r="D35" s="73" t="s">
        <v>155</v>
      </c>
      <c r="E35" s="15" t="s">
        <v>187</v>
      </c>
      <c r="F35" s="73" t="s">
        <v>148</v>
      </c>
      <c r="G35" s="35">
        <f>G36</f>
        <v>643.1</v>
      </c>
      <c r="H35" s="35" t="e">
        <f>#REF!-G35</f>
        <v>#REF!</v>
      </c>
      <c r="I35" s="93" t="e">
        <f>#REF!-#REF!</f>
        <v>#REF!</v>
      </c>
      <c r="J35" s="35">
        <f>J36</f>
        <v>735.6</v>
      </c>
      <c r="K35" s="35">
        <f>K36</f>
        <v>191.1</v>
      </c>
      <c r="L35" s="93">
        <f t="shared" si="0"/>
        <v>25.978792822185969</v>
      </c>
    </row>
    <row r="36" spans="1:12" ht="25.5">
      <c r="A36" s="29" t="s">
        <v>149</v>
      </c>
      <c r="B36" s="73">
        <v>901</v>
      </c>
      <c r="C36" s="73" t="s">
        <v>143</v>
      </c>
      <c r="D36" s="73" t="s">
        <v>155</v>
      </c>
      <c r="E36" s="15" t="s">
        <v>187</v>
      </c>
      <c r="F36" s="73" t="s">
        <v>150</v>
      </c>
      <c r="G36" s="35">
        <v>643.1</v>
      </c>
      <c r="H36" s="35" t="e">
        <f>#REF!-G36</f>
        <v>#REF!</v>
      </c>
      <c r="I36" s="93" t="e">
        <f>#REF!-#REF!</f>
        <v>#REF!</v>
      </c>
      <c r="J36" s="35">
        <v>735.6</v>
      </c>
      <c r="K36" s="35">
        <v>191.1</v>
      </c>
      <c r="L36" s="93">
        <f t="shared" si="0"/>
        <v>25.978792822185969</v>
      </c>
    </row>
    <row r="37" spans="1:12" ht="25.5">
      <c r="A37" s="2" t="s">
        <v>292</v>
      </c>
      <c r="B37" s="331">
        <v>901</v>
      </c>
      <c r="C37" s="331" t="s">
        <v>143</v>
      </c>
      <c r="D37" s="331" t="s">
        <v>155</v>
      </c>
      <c r="E37" s="15" t="s">
        <v>187</v>
      </c>
      <c r="F37" s="331" t="s">
        <v>152</v>
      </c>
      <c r="G37" s="35"/>
      <c r="H37" s="35"/>
      <c r="I37" s="93" t="e">
        <f>#REF!-#REF!</f>
        <v>#REF!</v>
      </c>
      <c r="J37" s="35">
        <f>J38</f>
        <v>30.2</v>
      </c>
      <c r="K37" s="35">
        <f>K38</f>
        <v>5.6</v>
      </c>
      <c r="L37" s="93">
        <f t="shared" si="0"/>
        <v>18.543046357615893</v>
      </c>
    </row>
    <row r="38" spans="1:12" ht="25.5">
      <c r="A38" s="14" t="s">
        <v>153</v>
      </c>
      <c r="B38" s="331">
        <v>901</v>
      </c>
      <c r="C38" s="331" t="s">
        <v>143</v>
      </c>
      <c r="D38" s="331" t="s">
        <v>155</v>
      </c>
      <c r="E38" s="15" t="s">
        <v>187</v>
      </c>
      <c r="F38" s="331" t="s">
        <v>154</v>
      </c>
      <c r="G38" s="35"/>
      <c r="H38" s="35"/>
      <c r="I38" s="93" t="e">
        <f>#REF!-#REF!</f>
        <v>#REF!</v>
      </c>
      <c r="J38" s="35">
        <v>30.2</v>
      </c>
      <c r="K38" s="35">
        <v>5.6</v>
      </c>
      <c r="L38" s="93">
        <f t="shared" si="0"/>
        <v>18.543046357615893</v>
      </c>
    </row>
    <row r="39" spans="1:12" ht="76.5">
      <c r="A39" s="10" t="s">
        <v>539</v>
      </c>
      <c r="B39" s="73">
        <v>901</v>
      </c>
      <c r="C39" s="73" t="s">
        <v>143</v>
      </c>
      <c r="D39" s="73" t="s">
        <v>155</v>
      </c>
      <c r="E39" s="15" t="s">
        <v>188</v>
      </c>
      <c r="F39" s="73"/>
      <c r="G39" s="35">
        <f>G40+G42</f>
        <v>359.5</v>
      </c>
      <c r="H39" s="35" t="e">
        <f>#REF!-G39</f>
        <v>#REF!</v>
      </c>
      <c r="I39" s="93" t="e">
        <f>#REF!-#REF!</f>
        <v>#REF!</v>
      </c>
      <c r="J39" s="35">
        <f>J40+J42</f>
        <v>582.1</v>
      </c>
      <c r="K39" s="35">
        <f>K40+K42</f>
        <v>78.099999999999994</v>
      </c>
      <c r="L39" s="93">
        <f t="shared" si="0"/>
        <v>13.416938670331557</v>
      </c>
    </row>
    <row r="40" spans="1:12" ht="63.75">
      <c r="A40" s="28" t="s">
        <v>159</v>
      </c>
      <c r="B40" s="73">
        <v>901</v>
      </c>
      <c r="C40" s="73" t="s">
        <v>143</v>
      </c>
      <c r="D40" s="73" t="s">
        <v>155</v>
      </c>
      <c r="E40" s="15" t="s">
        <v>188</v>
      </c>
      <c r="F40" s="73" t="s">
        <v>148</v>
      </c>
      <c r="G40" s="35">
        <f>G41</f>
        <v>325.5</v>
      </c>
      <c r="H40" s="35" t="e">
        <f>#REF!-G40</f>
        <v>#REF!</v>
      </c>
      <c r="I40" s="93" t="e">
        <f>#REF!-#REF!</f>
        <v>#REF!</v>
      </c>
      <c r="J40" s="35">
        <f>J41</f>
        <v>498.4</v>
      </c>
      <c r="K40" s="35">
        <f>K41</f>
        <v>63.1</v>
      </c>
      <c r="L40" s="93">
        <f t="shared" si="0"/>
        <v>12.660513643659712</v>
      </c>
    </row>
    <row r="41" spans="1:12" ht="25.5">
      <c r="A41" s="29" t="s">
        <v>149</v>
      </c>
      <c r="B41" s="73">
        <v>901</v>
      </c>
      <c r="C41" s="73" t="s">
        <v>143</v>
      </c>
      <c r="D41" s="73" t="s">
        <v>155</v>
      </c>
      <c r="E41" s="15" t="s">
        <v>188</v>
      </c>
      <c r="F41" s="73" t="s">
        <v>150</v>
      </c>
      <c r="G41" s="35">
        <v>325.5</v>
      </c>
      <c r="H41" s="35" t="e">
        <f>#REF!-G41</f>
        <v>#REF!</v>
      </c>
      <c r="I41" s="93" t="e">
        <f>#REF!-#REF!</f>
        <v>#REF!</v>
      </c>
      <c r="J41" s="35">
        <v>498.4</v>
      </c>
      <c r="K41" s="35">
        <v>63.1</v>
      </c>
      <c r="L41" s="93">
        <f t="shared" si="0"/>
        <v>12.660513643659712</v>
      </c>
    </row>
    <row r="42" spans="1:12" ht="25.5">
      <c r="A42" s="2" t="s">
        <v>292</v>
      </c>
      <c r="B42" s="73">
        <v>901</v>
      </c>
      <c r="C42" s="73" t="s">
        <v>143</v>
      </c>
      <c r="D42" s="73" t="s">
        <v>155</v>
      </c>
      <c r="E42" s="15" t="s">
        <v>188</v>
      </c>
      <c r="F42" s="73" t="s">
        <v>152</v>
      </c>
      <c r="G42" s="35">
        <f>SUM(G43)</f>
        <v>34</v>
      </c>
      <c r="H42" s="35" t="e">
        <f>#REF!-G42</f>
        <v>#REF!</v>
      </c>
      <c r="I42" s="93" t="e">
        <f>#REF!-#REF!</f>
        <v>#REF!</v>
      </c>
      <c r="J42" s="35">
        <f>SUM(J43)</f>
        <v>83.7</v>
      </c>
      <c r="K42" s="35">
        <f>SUM(K43)</f>
        <v>15</v>
      </c>
      <c r="L42" s="93">
        <f t="shared" si="0"/>
        <v>17.921146953405017</v>
      </c>
    </row>
    <row r="43" spans="1:12" ht="25.5">
      <c r="A43" s="14" t="s">
        <v>153</v>
      </c>
      <c r="B43" s="73">
        <v>901</v>
      </c>
      <c r="C43" s="73" t="s">
        <v>143</v>
      </c>
      <c r="D43" s="73" t="s">
        <v>155</v>
      </c>
      <c r="E43" s="15" t="s">
        <v>188</v>
      </c>
      <c r="F43" s="73" t="s">
        <v>154</v>
      </c>
      <c r="G43" s="35">
        <v>34</v>
      </c>
      <c r="H43" s="35" t="e">
        <f>#REF!-G43</f>
        <v>#REF!</v>
      </c>
      <c r="I43" s="93" t="e">
        <f>#REF!-#REF!</f>
        <v>#REF!</v>
      </c>
      <c r="J43" s="35">
        <v>83.7</v>
      </c>
      <c r="K43" s="35">
        <v>15</v>
      </c>
      <c r="L43" s="93">
        <f t="shared" si="0"/>
        <v>17.921146953405017</v>
      </c>
    </row>
    <row r="44" spans="1:12" ht="89.25">
      <c r="A44" s="21" t="s">
        <v>751</v>
      </c>
      <c r="B44" s="73">
        <v>901</v>
      </c>
      <c r="C44" s="73" t="s">
        <v>143</v>
      </c>
      <c r="D44" s="73" t="s">
        <v>155</v>
      </c>
      <c r="E44" s="15" t="s">
        <v>189</v>
      </c>
      <c r="F44" s="73"/>
      <c r="G44" s="35">
        <f>G45+G47</f>
        <v>411.3</v>
      </c>
      <c r="H44" s="35" t="e">
        <f>#REF!-G44</f>
        <v>#REF!</v>
      </c>
      <c r="I44" s="93" t="e">
        <f>#REF!-#REF!</f>
        <v>#REF!</v>
      </c>
      <c r="J44" s="35">
        <f>J45+J47</f>
        <v>666.1</v>
      </c>
      <c r="K44" s="35">
        <f>K45+K47</f>
        <v>75.3</v>
      </c>
      <c r="L44" s="93">
        <f t="shared" si="0"/>
        <v>11.304608917579943</v>
      </c>
    </row>
    <row r="45" spans="1:12" ht="63.75">
      <c r="A45" s="28" t="s">
        <v>159</v>
      </c>
      <c r="B45" s="73">
        <v>901</v>
      </c>
      <c r="C45" s="73" t="s">
        <v>143</v>
      </c>
      <c r="D45" s="73" t="s">
        <v>155</v>
      </c>
      <c r="E45" s="15" t="s">
        <v>189</v>
      </c>
      <c r="F45" s="73" t="s">
        <v>148</v>
      </c>
      <c r="G45" s="35">
        <f>G46</f>
        <v>325.5</v>
      </c>
      <c r="H45" s="35" t="e">
        <f>#REF!-G45</f>
        <v>#REF!</v>
      </c>
      <c r="I45" s="93" t="e">
        <f>#REF!-#REF!</f>
        <v>#REF!</v>
      </c>
      <c r="J45" s="35">
        <f>J46</f>
        <v>571.6</v>
      </c>
      <c r="K45" s="35">
        <f>K46</f>
        <v>72.3</v>
      </c>
      <c r="L45" s="93">
        <f t="shared" si="0"/>
        <v>12.648705388383483</v>
      </c>
    </row>
    <row r="46" spans="1:12" ht="25.5">
      <c r="A46" s="29" t="s">
        <v>149</v>
      </c>
      <c r="B46" s="73">
        <v>901</v>
      </c>
      <c r="C46" s="73" t="s">
        <v>143</v>
      </c>
      <c r="D46" s="73" t="s">
        <v>155</v>
      </c>
      <c r="E46" s="15" t="s">
        <v>189</v>
      </c>
      <c r="F46" s="73" t="s">
        <v>150</v>
      </c>
      <c r="G46" s="35">
        <v>325.5</v>
      </c>
      <c r="H46" s="35" t="e">
        <f>#REF!-G46</f>
        <v>#REF!</v>
      </c>
      <c r="I46" s="93" t="e">
        <f>#REF!-#REF!</f>
        <v>#REF!</v>
      </c>
      <c r="J46" s="35">
        <v>571.6</v>
      </c>
      <c r="K46" s="35">
        <v>72.3</v>
      </c>
      <c r="L46" s="93">
        <f t="shared" si="0"/>
        <v>12.648705388383483</v>
      </c>
    </row>
    <row r="47" spans="1:12" ht="25.5">
      <c r="A47" s="2" t="s">
        <v>292</v>
      </c>
      <c r="B47" s="73">
        <v>901</v>
      </c>
      <c r="C47" s="73" t="s">
        <v>143</v>
      </c>
      <c r="D47" s="73" t="s">
        <v>155</v>
      </c>
      <c r="E47" s="15" t="s">
        <v>189</v>
      </c>
      <c r="F47" s="73" t="s">
        <v>152</v>
      </c>
      <c r="G47" s="35">
        <f>SUM(G48)</f>
        <v>85.8</v>
      </c>
      <c r="H47" s="35" t="e">
        <f>#REF!-G47</f>
        <v>#REF!</v>
      </c>
      <c r="I47" s="93" t="e">
        <f>#REF!-#REF!</f>
        <v>#REF!</v>
      </c>
      <c r="J47" s="35">
        <f>SUM(J48)</f>
        <v>94.5</v>
      </c>
      <c r="K47" s="35">
        <f>SUM(K48)</f>
        <v>3</v>
      </c>
      <c r="L47" s="93">
        <f t="shared" si="0"/>
        <v>3.1746031746031744</v>
      </c>
    </row>
    <row r="48" spans="1:12" ht="25.5">
      <c r="A48" s="14" t="s">
        <v>153</v>
      </c>
      <c r="B48" s="73">
        <v>901</v>
      </c>
      <c r="C48" s="73" t="s">
        <v>143</v>
      </c>
      <c r="D48" s="73" t="s">
        <v>155</v>
      </c>
      <c r="E48" s="15" t="s">
        <v>189</v>
      </c>
      <c r="F48" s="73" t="s">
        <v>154</v>
      </c>
      <c r="G48" s="35">
        <v>85.8</v>
      </c>
      <c r="H48" s="35" t="e">
        <f>#REF!-G48</f>
        <v>#REF!</v>
      </c>
      <c r="I48" s="93" t="e">
        <f>#REF!-#REF!</f>
        <v>#REF!</v>
      </c>
      <c r="J48" s="35">
        <v>94.5</v>
      </c>
      <c r="K48" s="35">
        <v>3</v>
      </c>
      <c r="L48" s="93">
        <f t="shared" si="0"/>
        <v>3.1746031746031744</v>
      </c>
    </row>
    <row r="49" spans="1:12" ht="63.75">
      <c r="A49" s="21" t="s">
        <v>724</v>
      </c>
      <c r="B49" s="73">
        <v>901</v>
      </c>
      <c r="C49" s="73" t="s">
        <v>143</v>
      </c>
      <c r="D49" s="73" t="s">
        <v>155</v>
      </c>
      <c r="E49" s="15" t="s">
        <v>190</v>
      </c>
      <c r="F49" s="73"/>
      <c r="G49" s="35">
        <f>G50</f>
        <v>28.8</v>
      </c>
      <c r="H49" s="35" t="e">
        <f>#REF!-G49</f>
        <v>#REF!</v>
      </c>
      <c r="I49" s="93" t="e">
        <f>#REF!-#REF!</f>
        <v>#REF!</v>
      </c>
      <c r="J49" s="35">
        <f>J50</f>
        <v>26.8</v>
      </c>
      <c r="K49" s="35">
        <f>K50</f>
        <v>2.6</v>
      </c>
      <c r="L49" s="93">
        <f t="shared" si="0"/>
        <v>9.7014925373134329</v>
      </c>
    </row>
    <row r="50" spans="1:12" ht="25.5">
      <c r="A50" s="2" t="s">
        <v>292</v>
      </c>
      <c r="B50" s="73">
        <v>901</v>
      </c>
      <c r="C50" s="73" t="s">
        <v>143</v>
      </c>
      <c r="D50" s="73" t="s">
        <v>155</v>
      </c>
      <c r="E50" s="15" t="s">
        <v>190</v>
      </c>
      <c r="F50" s="73" t="s">
        <v>152</v>
      </c>
      <c r="G50" s="35">
        <f>G51</f>
        <v>28.8</v>
      </c>
      <c r="H50" s="35" t="e">
        <f>#REF!-G50</f>
        <v>#REF!</v>
      </c>
      <c r="I50" s="93" t="e">
        <f>#REF!-#REF!</f>
        <v>#REF!</v>
      </c>
      <c r="J50" s="35">
        <f>J51</f>
        <v>26.8</v>
      </c>
      <c r="K50" s="35">
        <f>K51</f>
        <v>2.6</v>
      </c>
      <c r="L50" s="93">
        <f t="shared" si="0"/>
        <v>9.7014925373134329</v>
      </c>
    </row>
    <row r="51" spans="1:12" ht="25.5">
      <c r="A51" s="14" t="s">
        <v>153</v>
      </c>
      <c r="B51" s="73">
        <v>901</v>
      </c>
      <c r="C51" s="73" t="s">
        <v>143</v>
      </c>
      <c r="D51" s="73" t="s">
        <v>155</v>
      </c>
      <c r="E51" s="15" t="s">
        <v>190</v>
      </c>
      <c r="F51" s="73" t="s">
        <v>154</v>
      </c>
      <c r="G51" s="35">
        <v>28.8</v>
      </c>
      <c r="H51" s="35" t="e">
        <f>#REF!-G51</f>
        <v>#REF!</v>
      </c>
      <c r="I51" s="93" t="e">
        <f>#REF!-#REF!</f>
        <v>#REF!</v>
      </c>
      <c r="J51" s="35">
        <v>26.8</v>
      </c>
      <c r="K51" s="35">
        <v>2.6</v>
      </c>
      <c r="L51" s="93">
        <f t="shared" si="0"/>
        <v>9.7014925373134329</v>
      </c>
    </row>
    <row r="52" spans="1:12" ht="102">
      <c r="A52" s="21" t="s">
        <v>540</v>
      </c>
      <c r="B52" s="73">
        <v>901</v>
      </c>
      <c r="C52" s="73" t="s">
        <v>143</v>
      </c>
      <c r="D52" s="73" t="s">
        <v>155</v>
      </c>
      <c r="E52" s="15" t="s">
        <v>191</v>
      </c>
      <c r="F52" s="73"/>
      <c r="G52" s="35">
        <f>G53</f>
        <v>16.899999999999999</v>
      </c>
      <c r="H52" s="35" t="e">
        <f>#REF!-G52</f>
        <v>#REF!</v>
      </c>
      <c r="I52" s="93" t="e">
        <f>#REF!-#REF!</f>
        <v>#REF!</v>
      </c>
      <c r="J52" s="35">
        <f>J53</f>
        <v>15.7</v>
      </c>
      <c r="K52" s="35">
        <f>K53</f>
        <v>0</v>
      </c>
      <c r="L52" s="93">
        <f t="shared" si="0"/>
        <v>0</v>
      </c>
    </row>
    <row r="53" spans="1:12" ht="25.5">
      <c r="A53" s="2" t="s">
        <v>292</v>
      </c>
      <c r="B53" s="73">
        <v>901</v>
      </c>
      <c r="C53" s="73" t="s">
        <v>143</v>
      </c>
      <c r="D53" s="73" t="s">
        <v>155</v>
      </c>
      <c r="E53" s="15" t="s">
        <v>191</v>
      </c>
      <c r="F53" s="73" t="s">
        <v>152</v>
      </c>
      <c r="G53" s="35">
        <f>G54</f>
        <v>16.899999999999999</v>
      </c>
      <c r="H53" s="35" t="e">
        <f>#REF!-G53</f>
        <v>#REF!</v>
      </c>
      <c r="I53" s="93" t="e">
        <f>#REF!-#REF!</f>
        <v>#REF!</v>
      </c>
      <c r="J53" s="35">
        <f>J54</f>
        <v>15.7</v>
      </c>
      <c r="K53" s="35">
        <f>K54</f>
        <v>0</v>
      </c>
      <c r="L53" s="93">
        <f t="shared" si="0"/>
        <v>0</v>
      </c>
    </row>
    <row r="54" spans="1:12" ht="25.5">
      <c r="A54" s="14" t="s">
        <v>153</v>
      </c>
      <c r="B54" s="73">
        <v>901</v>
      </c>
      <c r="C54" s="73" t="s">
        <v>143</v>
      </c>
      <c r="D54" s="73" t="s">
        <v>155</v>
      </c>
      <c r="E54" s="15" t="s">
        <v>191</v>
      </c>
      <c r="F54" s="73" t="s">
        <v>154</v>
      </c>
      <c r="G54" s="35">
        <v>16.899999999999999</v>
      </c>
      <c r="H54" s="35" t="e">
        <f>#REF!-G54</f>
        <v>#REF!</v>
      </c>
      <c r="I54" s="93" t="e">
        <f>#REF!-#REF!</f>
        <v>#REF!</v>
      </c>
      <c r="J54" s="35">
        <v>15.7</v>
      </c>
      <c r="K54" s="35">
        <v>0</v>
      </c>
      <c r="L54" s="93">
        <f t="shared" si="0"/>
        <v>0</v>
      </c>
    </row>
    <row r="55" spans="1:12" ht="89.25">
      <c r="A55" s="245" t="s">
        <v>725</v>
      </c>
      <c r="B55" s="73">
        <v>901</v>
      </c>
      <c r="C55" s="73" t="s">
        <v>143</v>
      </c>
      <c r="D55" s="73" t="s">
        <v>155</v>
      </c>
      <c r="E55" s="15" t="s">
        <v>192</v>
      </c>
      <c r="F55" s="73"/>
      <c r="G55" s="35">
        <f>G58+G56</f>
        <v>946.1</v>
      </c>
      <c r="H55" s="35" t="e">
        <f>#REF!-G55</f>
        <v>#REF!</v>
      </c>
      <c r="I55" s="93" t="e">
        <f>#REF!-#REF!</f>
        <v>#REF!</v>
      </c>
      <c r="J55" s="35">
        <f>J58+J56</f>
        <v>1498.7</v>
      </c>
      <c r="K55" s="35">
        <f>K58+K56</f>
        <v>230.79999999999998</v>
      </c>
      <c r="L55" s="93">
        <f t="shared" si="0"/>
        <v>15.400013344898911</v>
      </c>
    </row>
    <row r="56" spans="1:12" ht="63.75">
      <c r="A56" s="28" t="s">
        <v>159</v>
      </c>
      <c r="B56" s="73">
        <v>901</v>
      </c>
      <c r="C56" s="73" t="s">
        <v>143</v>
      </c>
      <c r="D56" s="73" t="s">
        <v>155</v>
      </c>
      <c r="E56" s="15" t="s">
        <v>192</v>
      </c>
      <c r="F56" s="73" t="s">
        <v>148</v>
      </c>
      <c r="G56" s="35">
        <f>G57</f>
        <v>674.5</v>
      </c>
      <c r="H56" s="35" t="e">
        <f>#REF!-G56</f>
        <v>#REF!</v>
      </c>
      <c r="I56" s="93" t="e">
        <f>#REF!-#REF!</f>
        <v>#REF!</v>
      </c>
      <c r="J56" s="35">
        <f>J57</f>
        <v>1452.8</v>
      </c>
      <c r="K56" s="35">
        <f>K57</f>
        <v>228.1</v>
      </c>
      <c r="L56" s="93">
        <f t="shared" si="0"/>
        <v>15.700715859030836</v>
      </c>
    </row>
    <row r="57" spans="1:12" ht="25.5">
      <c r="A57" s="29" t="s">
        <v>149</v>
      </c>
      <c r="B57" s="73">
        <v>901</v>
      </c>
      <c r="C57" s="73" t="s">
        <v>143</v>
      </c>
      <c r="D57" s="73" t="s">
        <v>155</v>
      </c>
      <c r="E57" s="15" t="s">
        <v>192</v>
      </c>
      <c r="F57" s="73" t="s">
        <v>150</v>
      </c>
      <c r="G57" s="35">
        <v>674.5</v>
      </c>
      <c r="H57" s="35" t="e">
        <f>#REF!-G57</f>
        <v>#REF!</v>
      </c>
      <c r="I57" s="93" t="e">
        <f>#REF!-#REF!</f>
        <v>#REF!</v>
      </c>
      <c r="J57" s="35">
        <v>1452.8</v>
      </c>
      <c r="K57" s="35">
        <v>228.1</v>
      </c>
      <c r="L57" s="93">
        <f t="shared" si="0"/>
        <v>15.700715859030836</v>
      </c>
    </row>
    <row r="58" spans="1:12" ht="25.5">
      <c r="A58" s="2" t="s">
        <v>292</v>
      </c>
      <c r="B58" s="73">
        <v>901</v>
      </c>
      <c r="C58" s="73" t="s">
        <v>143</v>
      </c>
      <c r="D58" s="73" t="s">
        <v>155</v>
      </c>
      <c r="E58" s="15" t="s">
        <v>192</v>
      </c>
      <c r="F58" s="73" t="s">
        <v>152</v>
      </c>
      <c r="G58" s="35">
        <f>G59</f>
        <v>271.60000000000002</v>
      </c>
      <c r="H58" s="35" t="e">
        <f>#REF!-G58</f>
        <v>#REF!</v>
      </c>
      <c r="I58" s="93" t="e">
        <f>#REF!-#REF!</f>
        <v>#REF!</v>
      </c>
      <c r="J58" s="35">
        <f>J59</f>
        <v>45.9</v>
      </c>
      <c r="K58" s="35">
        <f>K59</f>
        <v>2.7</v>
      </c>
      <c r="L58" s="93">
        <f t="shared" si="0"/>
        <v>5.882352941176471</v>
      </c>
    </row>
    <row r="59" spans="1:12" ht="25.5">
      <c r="A59" s="14" t="s">
        <v>153</v>
      </c>
      <c r="B59" s="73">
        <v>901</v>
      </c>
      <c r="C59" s="73" t="s">
        <v>143</v>
      </c>
      <c r="D59" s="73" t="s">
        <v>155</v>
      </c>
      <c r="E59" s="15" t="s">
        <v>192</v>
      </c>
      <c r="F59" s="73" t="s">
        <v>154</v>
      </c>
      <c r="G59" s="35">
        <v>271.60000000000002</v>
      </c>
      <c r="H59" s="35" t="e">
        <f>#REF!-G59</f>
        <v>#REF!</v>
      </c>
      <c r="I59" s="93" t="e">
        <f>#REF!-#REF!</f>
        <v>#REF!</v>
      </c>
      <c r="J59" s="35">
        <v>45.9</v>
      </c>
      <c r="K59" s="35">
        <v>2.7</v>
      </c>
      <c r="L59" s="93">
        <f t="shared" si="0"/>
        <v>5.882352941176471</v>
      </c>
    </row>
    <row r="60" spans="1:12">
      <c r="A60" s="96" t="s">
        <v>196</v>
      </c>
      <c r="B60" s="73">
        <v>901</v>
      </c>
      <c r="C60" s="73" t="s">
        <v>143</v>
      </c>
      <c r="D60" s="73" t="s">
        <v>197</v>
      </c>
      <c r="E60" s="43"/>
      <c r="F60" s="73"/>
      <c r="G60" s="35" t="e">
        <f>#REF!+G97+#REF!+G80+#REF!+#REF!+#REF!</f>
        <v>#REF!</v>
      </c>
      <c r="H60" s="35" t="e">
        <f>#REF!-G60</f>
        <v>#REF!</v>
      </c>
      <c r="I60" s="93" t="e">
        <f>#REF!-#REF!</f>
        <v>#REF!</v>
      </c>
      <c r="J60" s="35">
        <f>J97+J80+J67+J61+J91+J85+J75</f>
        <v>26333.9</v>
      </c>
      <c r="K60" s="35">
        <f>K97+K80+K67+K61+K91+K85+K75</f>
        <v>10929.1</v>
      </c>
      <c r="L60" s="93">
        <f t="shared" si="0"/>
        <v>41.502018310998366</v>
      </c>
    </row>
    <row r="61" spans="1:12" ht="25.5">
      <c r="A61" s="14" t="s">
        <v>296</v>
      </c>
      <c r="B61" s="73" t="s">
        <v>142</v>
      </c>
      <c r="C61" s="73" t="s">
        <v>143</v>
      </c>
      <c r="D61" s="73" t="s">
        <v>197</v>
      </c>
      <c r="E61" s="50" t="s">
        <v>179</v>
      </c>
      <c r="F61" s="73"/>
      <c r="G61" s="35"/>
      <c r="H61" s="35"/>
      <c r="I61" s="93" t="e">
        <f>#REF!-#REF!</f>
        <v>#REF!</v>
      </c>
      <c r="J61" s="35">
        <f>J62</f>
        <v>85.5</v>
      </c>
      <c r="K61" s="35">
        <f>K62</f>
        <v>10</v>
      </c>
      <c r="L61" s="93">
        <f t="shared" si="0"/>
        <v>11.695906432748536</v>
      </c>
    </row>
    <row r="62" spans="1:12" ht="25.5">
      <c r="A62" s="14" t="s">
        <v>297</v>
      </c>
      <c r="B62" s="73" t="s">
        <v>142</v>
      </c>
      <c r="C62" s="73" t="s">
        <v>143</v>
      </c>
      <c r="D62" s="73" t="s">
        <v>197</v>
      </c>
      <c r="E62" s="50" t="s">
        <v>180</v>
      </c>
      <c r="F62" s="73"/>
      <c r="G62" s="35"/>
      <c r="H62" s="35"/>
      <c r="I62" s="93" t="e">
        <f>#REF!-#REF!</f>
        <v>#REF!</v>
      </c>
      <c r="J62" s="35">
        <f>J63+J65</f>
        <v>85.5</v>
      </c>
      <c r="K62" s="35">
        <f>K63+K65</f>
        <v>10</v>
      </c>
      <c r="L62" s="93">
        <f t="shared" si="0"/>
        <v>11.695906432748536</v>
      </c>
    </row>
    <row r="63" spans="1:12" ht="25.5">
      <c r="A63" s="2" t="s">
        <v>292</v>
      </c>
      <c r="B63" s="73" t="s">
        <v>142</v>
      </c>
      <c r="C63" s="73" t="s">
        <v>143</v>
      </c>
      <c r="D63" s="73" t="s">
        <v>197</v>
      </c>
      <c r="E63" s="50" t="s">
        <v>180</v>
      </c>
      <c r="F63" s="73" t="s">
        <v>152</v>
      </c>
      <c r="G63" s="35"/>
      <c r="H63" s="35"/>
      <c r="I63" s="93" t="e">
        <f>#REF!-#REF!</f>
        <v>#REF!</v>
      </c>
      <c r="J63" s="35">
        <f>J64</f>
        <v>75.5</v>
      </c>
      <c r="K63" s="35">
        <f>K64</f>
        <v>0</v>
      </c>
      <c r="L63" s="93">
        <f t="shared" si="0"/>
        <v>0</v>
      </c>
    </row>
    <row r="64" spans="1:12" ht="25.5">
      <c r="A64" s="14" t="s">
        <v>153</v>
      </c>
      <c r="B64" s="73" t="s">
        <v>142</v>
      </c>
      <c r="C64" s="73" t="s">
        <v>143</v>
      </c>
      <c r="D64" s="73" t="s">
        <v>197</v>
      </c>
      <c r="E64" s="50" t="s">
        <v>180</v>
      </c>
      <c r="F64" s="73" t="s">
        <v>154</v>
      </c>
      <c r="G64" s="35"/>
      <c r="H64" s="35"/>
      <c r="I64" s="93" t="e">
        <f>#REF!-#REF!</f>
        <v>#REF!</v>
      </c>
      <c r="J64" s="35">
        <v>75.5</v>
      </c>
      <c r="K64" s="35">
        <v>0</v>
      </c>
      <c r="L64" s="93">
        <f t="shared" si="0"/>
        <v>0</v>
      </c>
    </row>
    <row r="65" spans="1:12">
      <c r="A65" s="2" t="s">
        <v>200</v>
      </c>
      <c r="B65" s="355" t="s">
        <v>142</v>
      </c>
      <c r="C65" s="355" t="s">
        <v>143</v>
      </c>
      <c r="D65" s="355" t="s">
        <v>197</v>
      </c>
      <c r="E65" s="50" t="s">
        <v>180</v>
      </c>
      <c r="F65" s="355" t="s">
        <v>201</v>
      </c>
      <c r="G65" s="35"/>
      <c r="H65" s="35"/>
      <c r="I65" s="93"/>
      <c r="J65" s="35">
        <f>J66</f>
        <v>10</v>
      </c>
      <c r="K65" s="35">
        <f>K66</f>
        <v>10</v>
      </c>
      <c r="L65" s="93">
        <f t="shared" si="0"/>
        <v>100</v>
      </c>
    </row>
    <row r="66" spans="1:12" s="66" customFormat="1">
      <c r="A66" s="14" t="s">
        <v>786</v>
      </c>
      <c r="B66" s="358" t="s">
        <v>142</v>
      </c>
      <c r="C66" s="358" t="s">
        <v>143</v>
      </c>
      <c r="D66" s="358" t="s">
        <v>197</v>
      </c>
      <c r="E66" s="50" t="s">
        <v>180</v>
      </c>
      <c r="F66" s="358" t="s">
        <v>785</v>
      </c>
      <c r="G66" s="35"/>
      <c r="H66" s="35"/>
      <c r="I66" s="35"/>
      <c r="J66" s="35">
        <v>10</v>
      </c>
      <c r="K66" s="35">
        <v>10</v>
      </c>
      <c r="L66" s="93">
        <f t="shared" si="0"/>
        <v>100</v>
      </c>
    </row>
    <row r="67" spans="1:12" ht="25.5">
      <c r="A67" s="14" t="s">
        <v>271</v>
      </c>
      <c r="B67" s="220" t="s">
        <v>142</v>
      </c>
      <c r="C67" s="220" t="s">
        <v>143</v>
      </c>
      <c r="D67" s="220" t="s">
        <v>197</v>
      </c>
      <c r="E67" s="50" t="s">
        <v>20</v>
      </c>
      <c r="F67" s="220"/>
      <c r="G67" s="35"/>
      <c r="H67" s="35"/>
      <c r="I67" s="93" t="e">
        <f>#REF!-#REF!</f>
        <v>#REF!</v>
      </c>
      <c r="J67" s="35">
        <f>J68</f>
        <v>1999</v>
      </c>
      <c r="K67" s="35">
        <f>K68</f>
        <v>462.20000000000005</v>
      </c>
      <c r="L67" s="93">
        <f t="shared" si="0"/>
        <v>23.121560780390197</v>
      </c>
    </row>
    <row r="68" spans="1:12" ht="25.5">
      <c r="A68" s="14" t="s">
        <v>294</v>
      </c>
      <c r="B68" s="73" t="s">
        <v>142</v>
      </c>
      <c r="C68" s="73" t="s">
        <v>143</v>
      </c>
      <c r="D68" s="73" t="s">
        <v>197</v>
      </c>
      <c r="E68" s="50" t="s">
        <v>293</v>
      </c>
      <c r="F68" s="73"/>
      <c r="G68" s="35"/>
      <c r="H68" s="35"/>
      <c r="I68" s="93" t="e">
        <f>#REF!-#REF!</f>
        <v>#REF!</v>
      </c>
      <c r="J68" s="35">
        <f>J69+J71+J73</f>
        <v>1999</v>
      </c>
      <c r="K68" s="35">
        <f>K69+K71+K73</f>
        <v>462.20000000000005</v>
      </c>
      <c r="L68" s="93">
        <f t="shared" si="0"/>
        <v>23.121560780390197</v>
      </c>
    </row>
    <row r="69" spans="1:12" ht="63.75">
      <c r="A69" s="28" t="s">
        <v>159</v>
      </c>
      <c r="B69" s="73" t="s">
        <v>142</v>
      </c>
      <c r="C69" s="73" t="s">
        <v>143</v>
      </c>
      <c r="D69" s="73" t="s">
        <v>197</v>
      </c>
      <c r="E69" s="50" t="s">
        <v>293</v>
      </c>
      <c r="F69" s="73" t="s">
        <v>148</v>
      </c>
      <c r="G69" s="35"/>
      <c r="H69" s="35"/>
      <c r="I69" s="93" t="e">
        <f>#REF!-#REF!</f>
        <v>#REF!</v>
      </c>
      <c r="J69" s="35">
        <f>J70</f>
        <v>1942</v>
      </c>
      <c r="K69" s="35">
        <f>K70</f>
        <v>428.8</v>
      </c>
      <c r="L69" s="93">
        <f t="shared" si="0"/>
        <v>22.080329557157572</v>
      </c>
    </row>
    <row r="70" spans="1:12">
      <c r="A70" s="10" t="s">
        <v>194</v>
      </c>
      <c r="B70" s="73" t="s">
        <v>142</v>
      </c>
      <c r="C70" s="73" t="s">
        <v>143</v>
      </c>
      <c r="D70" s="73" t="s">
        <v>197</v>
      </c>
      <c r="E70" s="50" t="s">
        <v>293</v>
      </c>
      <c r="F70" s="73" t="s">
        <v>195</v>
      </c>
      <c r="G70" s="35"/>
      <c r="H70" s="35"/>
      <c r="I70" s="93" t="e">
        <f>#REF!-#REF!</f>
        <v>#REF!</v>
      </c>
      <c r="J70" s="35">
        <v>1942</v>
      </c>
      <c r="K70" s="35">
        <v>428.8</v>
      </c>
      <c r="L70" s="93">
        <f t="shared" si="0"/>
        <v>22.080329557157572</v>
      </c>
    </row>
    <row r="71" spans="1:12" s="66" customFormat="1" ht="25.5">
      <c r="A71" s="2" t="s">
        <v>292</v>
      </c>
      <c r="B71" s="73" t="s">
        <v>142</v>
      </c>
      <c r="C71" s="73" t="s">
        <v>143</v>
      </c>
      <c r="D71" s="73" t="s">
        <v>197</v>
      </c>
      <c r="E71" s="50" t="s">
        <v>293</v>
      </c>
      <c r="F71" s="73" t="s">
        <v>152</v>
      </c>
      <c r="G71" s="35"/>
      <c r="H71" s="35"/>
      <c r="I71" s="93" t="e">
        <f>#REF!-#REF!</f>
        <v>#REF!</v>
      </c>
      <c r="J71" s="35">
        <f>J72</f>
        <v>55</v>
      </c>
      <c r="K71" s="35">
        <f>K72</f>
        <v>33.1</v>
      </c>
      <c r="L71" s="93">
        <f t="shared" si="0"/>
        <v>60.18181818181818</v>
      </c>
    </row>
    <row r="72" spans="1:12" s="66" customFormat="1" ht="25.5">
      <c r="A72" s="14" t="s">
        <v>153</v>
      </c>
      <c r="B72" s="73" t="s">
        <v>142</v>
      </c>
      <c r="C72" s="73" t="s">
        <v>143</v>
      </c>
      <c r="D72" s="73" t="s">
        <v>197</v>
      </c>
      <c r="E72" s="50" t="s">
        <v>293</v>
      </c>
      <c r="F72" s="73" t="s">
        <v>154</v>
      </c>
      <c r="G72" s="35"/>
      <c r="H72" s="35"/>
      <c r="I72" s="93" t="e">
        <f>#REF!-#REF!</f>
        <v>#REF!</v>
      </c>
      <c r="J72" s="35">
        <v>55</v>
      </c>
      <c r="K72" s="35">
        <v>33.1</v>
      </c>
      <c r="L72" s="93">
        <f t="shared" si="0"/>
        <v>60.18181818181818</v>
      </c>
    </row>
    <row r="73" spans="1:12" s="66" customFormat="1">
      <c r="A73" s="14" t="s">
        <v>711</v>
      </c>
      <c r="B73" s="315" t="s">
        <v>142</v>
      </c>
      <c r="C73" s="315" t="s">
        <v>143</v>
      </c>
      <c r="D73" s="315" t="s">
        <v>197</v>
      </c>
      <c r="E73" s="50" t="s">
        <v>293</v>
      </c>
      <c r="F73" s="315" t="s">
        <v>162</v>
      </c>
      <c r="G73" s="35"/>
      <c r="H73" s="35"/>
      <c r="I73" s="93" t="e">
        <f>#REF!-#REF!</f>
        <v>#REF!</v>
      </c>
      <c r="J73" s="35">
        <f>J74</f>
        <v>2</v>
      </c>
      <c r="K73" s="35">
        <f>K74</f>
        <v>0.3</v>
      </c>
      <c r="L73" s="93">
        <f t="shared" si="0"/>
        <v>15</v>
      </c>
    </row>
    <row r="74" spans="1:12" s="66" customFormat="1">
      <c r="A74" s="14" t="s">
        <v>163</v>
      </c>
      <c r="B74" s="331" t="s">
        <v>142</v>
      </c>
      <c r="C74" s="331" t="s">
        <v>143</v>
      </c>
      <c r="D74" s="331" t="s">
        <v>197</v>
      </c>
      <c r="E74" s="50" t="s">
        <v>293</v>
      </c>
      <c r="F74" s="331" t="s">
        <v>186</v>
      </c>
      <c r="G74" s="35"/>
      <c r="H74" s="35"/>
      <c r="I74" s="35" t="e">
        <f>#REF!-#REF!</f>
        <v>#REF!</v>
      </c>
      <c r="J74" s="35">
        <v>2</v>
      </c>
      <c r="K74" s="35">
        <v>0.3</v>
      </c>
      <c r="L74" s="93">
        <f t="shared" si="0"/>
        <v>15</v>
      </c>
    </row>
    <row r="75" spans="1:12" s="66" customFormat="1" ht="25.5">
      <c r="A75" s="2" t="s">
        <v>290</v>
      </c>
      <c r="B75" s="352">
        <v>901</v>
      </c>
      <c r="C75" s="352" t="s">
        <v>143</v>
      </c>
      <c r="D75" s="352" t="s">
        <v>197</v>
      </c>
      <c r="E75" s="352" t="s">
        <v>156</v>
      </c>
      <c r="F75" s="352"/>
      <c r="G75" s="35"/>
      <c r="H75" s="35"/>
      <c r="I75" s="35"/>
      <c r="J75" s="35">
        <f t="shared" ref="J75:K78" si="2">J76</f>
        <v>1.1000000000000001</v>
      </c>
      <c r="K75" s="35">
        <f t="shared" si="2"/>
        <v>1.1000000000000001</v>
      </c>
      <c r="L75" s="93">
        <f t="shared" si="0"/>
        <v>100</v>
      </c>
    </row>
    <row r="76" spans="1:12" s="66" customFormat="1" ht="38.25">
      <c r="A76" s="2" t="s">
        <v>4</v>
      </c>
      <c r="B76" s="352">
        <v>901</v>
      </c>
      <c r="C76" s="352" t="s">
        <v>143</v>
      </c>
      <c r="D76" s="352" t="s">
        <v>197</v>
      </c>
      <c r="E76" s="352" t="s">
        <v>199</v>
      </c>
      <c r="F76" s="352"/>
      <c r="G76" s="35"/>
      <c r="H76" s="35"/>
      <c r="I76" s="35"/>
      <c r="J76" s="35">
        <f t="shared" si="2"/>
        <v>1.1000000000000001</v>
      </c>
      <c r="K76" s="35">
        <f t="shared" si="2"/>
        <v>1.1000000000000001</v>
      </c>
      <c r="L76" s="93">
        <f t="shared" si="0"/>
        <v>100</v>
      </c>
    </row>
    <row r="77" spans="1:12" s="66" customFormat="1" ht="38.25">
      <c r="A77" s="10" t="s">
        <v>781</v>
      </c>
      <c r="B77" s="352">
        <v>901</v>
      </c>
      <c r="C77" s="352" t="s">
        <v>143</v>
      </c>
      <c r="D77" s="352" t="s">
        <v>197</v>
      </c>
      <c r="E77" s="15" t="s">
        <v>782</v>
      </c>
      <c r="F77" s="352"/>
      <c r="G77" s="35"/>
      <c r="H77" s="35"/>
      <c r="I77" s="35"/>
      <c r="J77" s="35">
        <f t="shared" si="2"/>
        <v>1.1000000000000001</v>
      </c>
      <c r="K77" s="35">
        <f t="shared" si="2"/>
        <v>1.1000000000000001</v>
      </c>
      <c r="L77" s="93">
        <f t="shared" si="0"/>
        <v>100</v>
      </c>
    </row>
    <row r="78" spans="1:12" s="66" customFormat="1" ht="25.5">
      <c r="A78" s="2" t="s">
        <v>292</v>
      </c>
      <c r="B78" s="352">
        <v>901</v>
      </c>
      <c r="C78" s="352" t="s">
        <v>143</v>
      </c>
      <c r="D78" s="352" t="s">
        <v>197</v>
      </c>
      <c r="E78" s="15" t="s">
        <v>782</v>
      </c>
      <c r="F78" s="352" t="s">
        <v>152</v>
      </c>
      <c r="G78" s="35"/>
      <c r="H78" s="35"/>
      <c r="I78" s="35"/>
      <c r="J78" s="35">
        <f t="shared" si="2"/>
        <v>1.1000000000000001</v>
      </c>
      <c r="K78" s="35">
        <f t="shared" si="2"/>
        <v>1.1000000000000001</v>
      </c>
      <c r="L78" s="93">
        <f t="shared" si="0"/>
        <v>100</v>
      </c>
    </row>
    <row r="79" spans="1:12" s="66" customFormat="1" ht="25.5">
      <c r="A79" s="14" t="s">
        <v>153</v>
      </c>
      <c r="B79" s="352">
        <v>901</v>
      </c>
      <c r="C79" s="352" t="s">
        <v>143</v>
      </c>
      <c r="D79" s="352" t="s">
        <v>197</v>
      </c>
      <c r="E79" s="15" t="s">
        <v>782</v>
      </c>
      <c r="F79" s="352" t="s">
        <v>154</v>
      </c>
      <c r="G79" s="35"/>
      <c r="H79" s="35"/>
      <c r="I79" s="35"/>
      <c r="J79" s="35">
        <v>1.1000000000000001</v>
      </c>
      <c r="K79" s="35">
        <v>1.1000000000000001</v>
      </c>
      <c r="L79" s="93">
        <f t="shared" si="0"/>
        <v>100</v>
      </c>
    </row>
    <row r="80" spans="1:12" s="66" customFormat="1" ht="38.25">
      <c r="A80" s="71" t="s">
        <v>216</v>
      </c>
      <c r="B80" s="73">
        <v>901</v>
      </c>
      <c r="C80" s="73" t="s">
        <v>143</v>
      </c>
      <c r="D80" s="73" t="s">
        <v>197</v>
      </c>
      <c r="E80" s="73" t="s">
        <v>217</v>
      </c>
      <c r="F80" s="3"/>
      <c r="G80" s="35">
        <f>G81</f>
        <v>54</v>
      </c>
      <c r="H80" s="35" t="e">
        <f>#REF!-G80</f>
        <v>#REF!</v>
      </c>
      <c r="I80" s="93" t="e">
        <f>#REF!-#REF!</f>
        <v>#REF!</v>
      </c>
      <c r="J80" s="35">
        <f t="shared" ref="J80:K83" si="3">J81</f>
        <v>54</v>
      </c>
      <c r="K80" s="35">
        <f t="shared" si="3"/>
        <v>0</v>
      </c>
      <c r="L80" s="93">
        <f t="shared" si="0"/>
        <v>0</v>
      </c>
    </row>
    <row r="81" spans="1:12" s="66" customFormat="1">
      <c r="A81" s="227" t="s">
        <v>221</v>
      </c>
      <c r="B81" s="73">
        <v>901</v>
      </c>
      <c r="C81" s="73" t="s">
        <v>143</v>
      </c>
      <c r="D81" s="73" t="s">
        <v>197</v>
      </c>
      <c r="E81" s="73" t="s">
        <v>218</v>
      </c>
      <c r="F81" s="3"/>
      <c r="G81" s="35">
        <f>G82</f>
        <v>54</v>
      </c>
      <c r="H81" s="35" t="e">
        <f>#REF!-G81</f>
        <v>#REF!</v>
      </c>
      <c r="I81" s="93" t="e">
        <f>#REF!-#REF!</f>
        <v>#REF!</v>
      </c>
      <c r="J81" s="35">
        <f t="shared" si="3"/>
        <v>54</v>
      </c>
      <c r="K81" s="35">
        <f t="shared" si="3"/>
        <v>0</v>
      </c>
      <c r="L81" s="93">
        <f t="shared" si="0"/>
        <v>0</v>
      </c>
    </row>
    <row r="82" spans="1:12" s="66" customFormat="1">
      <c r="A82" s="26" t="s">
        <v>219</v>
      </c>
      <c r="B82" s="73">
        <v>901</v>
      </c>
      <c r="C82" s="73" t="s">
        <v>143</v>
      </c>
      <c r="D82" s="73" t="s">
        <v>197</v>
      </c>
      <c r="E82" s="50" t="s">
        <v>220</v>
      </c>
      <c r="F82" s="73"/>
      <c r="G82" s="35">
        <f>G83</f>
        <v>54</v>
      </c>
      <c r="H82" s="35" t="e">
        <f>#REF!-G82</f>
        <v>#REF!</v>
      </c>
      <c r="I82" s="93" t="e">
        <f>#REF!-#REF!</f>
        <v>#REF!</v>
      </c>
      <c r="J82" s="35">
        <f t="shared" si="3"/>
        <v>54</v>
      </c>
      <c r="K82" s="35">
        <f t="shared" si="3"/>
        <v>0</v>
      </c>
      <c r="L82" s="93">
        <f t="shared" si="0"/>
        <v>0</v>
      </c>
    </row>
    <row r="83" spans="1:12" s="66" customFormat="1">
      <c r="A83" s="71" t="s">
        <v>221</v>
      </c>
      <c r="B83" s="73">
        <v>901</v>
      </c>
      <c r="C83" s="73" t="s">
        <v>143</v>
      </c>
      <c r="D83" s="73" t="s">
        <v>197</v>
      </c>
      <c r="E83" s="50" t="s">
        <v>220</v>
      </c>
      <c r="F83" s="73" t="s">
        <v>222</v>
      </c>
      <c r="G83" s="35">
        <f>G84</f>
        <v>54</v>
      </c>
      <c r="H83" s="35" t="e">
        <f>#REF!-G83</f>
        <v>#REF!</v>
      </c>
      <c r="I83" s="93" t="e">
        <f>#REF!-#REF!</f>
        <v>#REF!</v>
      </c>
      <c r="J83" s="35">
        <f t="shared" si="3"/>
        <v>54</v>
      </c>
      <c r="K83" s="35">
        <f t="shared" si="3"/>
        <v>0</v>
      </c>
      <c r="L83" s="93">
        <f t="shared" si="0"/>
        <v>0</v>
      </c>
    </row>
    <row r="84" spans="1:12" s="66" customFormat="1">
      <c r="A84" s="10" t="s">
        <v>223</v>
      </c>
      <c r="B84" s="73">
        <v>901</v>
      </c>
      <c r="C84" s="73" t="s">
        <v>143</v>
      </c>
      <c r="D84" s="73" t="s">
        <v>197</v>
      </c>
      <c r="E84" s="50" t="s">
        <v>220</v>
      </c>
      <c r="F84" s="73" t="s">
        <v>224</v>
      </c>
      <c r="G84" s="35">
        <v>54</v>
      </c>
      <c r="H84" s="35" t="e">
        <f>#REF!-G84</f>
        <v>#REF!</v>
      </c>
      <c r="I84" s="93" t="e">
        <f>#REF!-#REF!</f>
        <v>#REF!</v>
      </c>
      <c r="J84" s="35">
        <v>54</v>
      </c>
      <c r="K84" s="35">
        <v>0</v>
      </c>
      <c r="L84" s="93">
        <f t="shared" ref="L84:L147" si="4">K84/J84*100</f>
        <v>0</v>
      </c>
    </row>
    <row r="85" spans="1:12" s="66" customFormat="1" ht="25.5">
      <c r="A85" s="23" t="s">
        <v>733</v>
      </c>
      <c r="B85" s="331">
        <v>901</v>
      </c>
      <c r="C85" s="331" t="s">
        <v>143</v>
      </c>
      <c r="D85" s="331" t="s">
        <v>197</v>
      </c>
      <c r="E85" s="50" t="s">
        <v>731</v>
      </c>
      <c r="F85" s="331"/>
      <c r="G85" s="35"/>
      <c r="H85" s="35"/>
      <c r="I85" s="93" t="e">
        <f>#REF!-#REF!</f>
        <v>#REF!</v>
      </c>
      <c r="J85" s="35">
        <f>J86</f>
        <v>182.9</v>
      </c>
      <c r="K85" s="35">
        <f>K86</f>
        <v>130.6</v>
      </c>
      <c r="L85" s="93">
        <f t="shared" si="4"/>
        <v>71.405139420448322</v>
      </c>
    </row>
    <row r="86" spans="1:12" s="66" customFormat="1" ht="38.25">
      <c r="A86" s="336" t="s">
        <v>734</v>
      </c>
      <c r="B86" s="331">
        <v>901</v>
      </c>
      <c r="C86" s="331" t="s">
        <v>143</v>
      </c>
      <c r="D86" s="331" t="s">
        <v>197</v>
      </c>
      <c r="E86" s="50" t="s">
        <v>732</v>
      </c>
      <c r="F86" s="331"/>
      <c r="G86" s="35"/>
      <c r="H86" s="35"/>
      <c r="I86" s="93" t="e">
        <f>#REF!-#REF!</f>
        <v>#REF!</v>
      </c>
      <c r="J86" s="35">
        <f>J87+J89</f>
        <v>182.9</v>
      </c>
      <c r="K86" s="35">
        <f>K87+K89</f>
        <v>130.6</v>
      </c>
      <c r="L86" s="93">
        <f t="shared" si="4"/>
        <v>71.405139420448322</v>
      </c>
    </row>
    <row r="87" spans="1:12" s="66" customFormat="1" ht="25.5">
      <c r="A87" s="2" t="s">
        <v>292</v>
      </c>
      <c r="B87" s="331">
        <v>901</v>
      </c>
      <c r="C87" s="331" t="s">
        <v>143</v>
      </c>
      <c r="D87" s="331" t="s">
        <v>197</v>
      </c>
      <c r="E87" s="50" t="s">
        <v>732</v>
      </c>
      <c r="F87" s="331" t="s">
        <v>152</v>
      </c>
      <c r="G87" s="35"/>
      <c r="H87" s="35"/>
      <c r="I87" s="93" t="e">
        <f>#REF!-#REF!</f>
        <v>#REF!</v>
      </c>
      <c r="J87" s="35">
        <f>J88</f>
        <v>160</v>
      </c>
      <c r="K87" s="35">
        <f>K88</f>
        <v>107.7</v>
      </c>
      <c r="L87" s="93">
        <f t="shared" si="4"/>
        <v>67.3125</v>
      </c>
    </row>
    <row r="88" spans="1:12" s="66" customFormat="1" ht="25.5">
      <c r="A88" s="14" t="s">
        <v>153</v>
      </c>
      <c r="B88" s="331">
        <v>901</v>
      </c>
      <c r="C88" s="331" t="s">
        <v>143</v>
      </c>
      <c r="D88" s="331" t="s">
        <v>197</v>
      </c>
      <c r="E88" s="50" t="s">
        <v>732</v>
      </c>
      <c r="F88" s="331" t="s">
        <v>154</v>
      </c>
      <c r="G88" s="35"/>
      <c r="H88" s="35"/>
      <c r="I88" s="93" t="e">
        <f>#REF!-#REF!</f>
        <v>#REF!</v>
      </c>
      <c r="J88" s="35">
        <v>160</v>
      </c>
      <c r="K88" s="35">
        <v>107.7</v>
      </c>
      <c r="L88" s="93">
        <f t="shared" si="4"/>
        <v>67.3125</v>
      </c>
    </row>
    <row r="89" spans="1:12" s="66" customFormat="1">
      <c r="A89" s="14" t="s">
        <v>711</v>
      </c>
      <c r="B89" s="331">
        <v>901</v>
      </c>
      <c r="C89" s="331" t="s">
        <v>143</v>
      </c>
      <c r="D89" s="331" t="s">
        <v>197</v>
      </c>
      <c r="E89" s="50" t="s">
        <v>732</v>
      </c>
      <c r="F89" s="331" t="s">
        <v>162</v>
      </c>
      <c r="G89" s="35"/>
      <c r="H89" s="35"/>
      <c r="I89" s="93" t="e">
        <f>#REF!-#REF!</f>
        <v>#REF!</v>
      </c>
      <c r="J89" s="35">
        <f>J90</f>
        <v>22.9</v>
      </c>
      <c r="K89" s="35">
        <f>K90</f>
        <v>22.9</v>
      </c>
      <c r="L89" s="93">
        <f t="shared" si="4"/>
        <v>100</v>
      </c>
    </row>
    <row r="90" spans="1:12" s="66" customFormat="1">
      <c r="A90" s="14" t="s">
        <v>163</v>
      </c>
      <c r="B90" s="331">
        <v>901</v>
      </c>
      <c r="C90" s="331" t="s">
        <v>143</v>
      </c>
      <c r="D90" s="331" t="s">
        <v>197</v>
      </c>
      <c r="E90" s="50" t="s">
        <v>732</v>
      </c>
      <c r="F90" s="331" t="s">
        <v>186</v>
      </c>
      <c r="G90" s="35"/>
      <c r="H90" s="35"/>
      <c r="I90" s="93" t="e">
        <f>#REF!-#REF!</f>
        <v>#REF!</v>
      </c>
      <c r="J90" s="35">
        <v>22.9</v>
      </c>
      <c r="K90" s="35">
        <v>22.9</v>
      </c>
      <c r="L90" s="93">
        <f t="shared" si="4"/>
        <v>100</v>
      </c>
    </row>
    <row r="91" spans="1:12" s="66" customFormat="1" ht="89.25">
      <c r="A91" s="11" t="s">
        <v>597</v>
      </c>
      <c r="B91" s="264" t="s">
        <v>142</v>
      </c>
      <c r="C91" s="264" t="s">
        <v>143</v>
      </c>
      <c r="D91" s="264" t="s">
        <v>197</v>
      </c>
      <c r="E91" s="50" t="s">
        <v>587</v>
      </c>
      <c r="F91" s="264"/>
      <c r="G91" s="35"/>
      <c r="H91" s="35"/>
      <c r="I91" s="93" t="e">
        <f>#REF!-#REF!</f>
        <v>#REF!</v>
      </c>
      <c r="J91" s="35">
        <f>J92</f>
        <v>573.9</v>
      </c>
      <c r="K91" s="35">
        <f>K92</f>
        <v>573.9</v>
      </c>
      <c r="L91" s="93">
        <f t="shared" si="4"/>
        <v>100</v>
      </c>
    </row>
    <row r="92" spans="1:12" s="66" customFormat="1" ht="38.25">
      <c r="A92" s="11" t="s">
        <v>598</v>
      </c>
      <c r="B92" s="264" t="s">
        <v>142</v>
      </c>
      <c r="C92" s="264" t="s">
        <v>143</v>
      </c>
      <c r="D92" s="264" t="s">
        <v>197</v>
      </c>
      <c r="E92" s="50" t="s">
        <v>588</v>
      </c>
      <c r="F92" s="264"/>
      <c r="G92" s="35"/>
      <c r="H92" s="35"/>
      <c r="I92" s="93" t="e">
        <f>#REF!-#REF!</f>
        <v>#REF!</v>
      </c>
      <c r="J92" s="35">
        <f>J93+J95</f>
        <v>573.9</v>
      </c>
      <c r="K92" s="35">
        <f>K93+K95</f>
        <v>573.9</v>
      </c>
      <c r="L92" s="93">
        <f t="shared" si="4"/>
        <v>100</v>
      </c>
    </row>
    <row r="93" spans="1:12" s="66" customFormat="1" ht="25.5">
      <c r="A93" s="2" t="s">
        <v>292</v>
      </c>
      <c r="B93" s="264" t="s">
        <v>142</v>
      </c>
      <c r="C93" s="264" t="s">
        <v>143</v>
      </c>
      <c r="D93" s="264" t="s">
        <v>197</v>
      </c>
      <c r="E93" s="50" t="s">
        <v>588</v>
      </c>
      <c r="F93" s="264" t="s">
        <v>152</v>
      </c>
      <c r="G93" s="35"/>
      <c r="H93" s="35"/>
      <c r="I93" s="93" t="e">
        <f>#REF!-#REF!</f>
        <v>#REF!</v>
      </c>
      <c r="J93" s="35">
        <f>J94</f>
        <v>273.89999999999998</v>
      </c>
      <c r="K93" s="35">
        <f>K94</f>
        <v>273.89999999999998</v>
      </c>
      <c r="L93" s="93">
        <f t="shared" si="4"/>
        <v>100</v>
      </c>
    </row>
    <row r="94" spans="1:12" s="66" customFormat="1" ht="25.5">
      <c r="A94" s="14" t="s">
        <v>153</v>
      </c>
      <c r="B94" s="264" t="s">
        <v>142</v>
      </c>
      <c r="C94" s="264" t="s">
        <v>143</v>
      </c>
      <c r="D94" s="264" t="s">
        <v>197</v>
      </c>
      <c r="E94" s="50" t="s">
        <v>588</v>
      </c>
      <c r="F94" s="264" t="s">
        <v>154</v>
      </c>
      <c r="G94" s="35"/>
      <c r="H94" s="35"/>
      <c r="I94" s="93" t="e">
        <f>#REF!-#REF!</f>
        <v>#REF!</v>
      </c>
      <c r="J94" s="35">
        <v>273.89999999999998</v>
      </c>
      <c r="K94" s="35">
        <v>273.89999999999998</v>
      </c>
      <c r="L94" s="93">
        <f t="shared" si="4"/>
        <v>100</v>
      </c>
    </row>
    <row r="95" spans="1:12" s="66" customFormat="1" ht="16.5" customHeight="1">
      <c r="A95" s="2" t="s">
        <v>200</v>
      </c>
      <c r="B95" s="341" t="s">
        <v>142</v>
      </c>
      <c r="C95" s="341" t="s">
        <v>143</v>
      </c>
      <c r="D95" s="341" t="s">
        <v>197</v>
      </c>
      <c r="E95" s="50" t="s">
        <v>588</v>
      </c>
      <c r="F95" s="331" t="s">
        <v>201</v>
      </c>
      <c r="G95" s="35"/>
      <c r="H95" s="35"/>
      <c r="I95" s="93" t="e">
        <f>#REF!-#REF!</f>
        <v>#REF!</v>
      </c>
      <c r="J95" s="35">
        <f>J96</f>
        <v>300</v>
      </c>
      <c r="K95" s="35">
        <f>K96</f>
        <v>300</v>
      </c>
      <c r="L95" s="93">
        <f t="shared" si="4"/>
        <v>100</v>
      </c>
    </row>
    <row r="96" spans="1:12" s="66" customFormat="1" ht="25.5">
      <c r="A96" s="14" t="s">
        <v>749</v>
      </c>
      <c r="B96" s="341" t="s">
        <v>142</v>
      </c>
      <c r="C96" s="341" t="s">
        <v>143</v>
      </c>
      <c r="D96" s="341" t="s">
        <v>197</v>
      </c>
      <c r="E96" s="50" t="s">
        <v>588</v>
      </c>
      <c r="F96" s="331" t="s">
        <v>735</v>
      </c>
      <c r="G96" s="35"/>
      <c r="H96" s="35"/>
      <c r="I96" s="93" t="e">
        <f>#REF!-#REF!</f>
        <v>#REF!</v>
      </c>
      <c r="J96" s="35">
        <v>300</v>
      </c>
      <c r="K96" s="35">
        <v>300</v>
      </c>
      <c r="L96" s="93">
        <f t="shared" si="4"/>
        <v>100</v>
      </c>
    </row>
    <row r="97" spans="1:12">
      <c r="A97" s="14" t="s">
        <v>202</v>
      </c>
      <c r="B97" s="73">
        <v>901</v>
      </c>
      <c r="C97" s="73" t="s">
        <v>143</v>
      </c>
      <c r="D97" s="73" t="s">
        <v>197</v>
      </c>
      <c r="E97" s="73" t="s">
        <v>203</v>
      </c>
      <c r="F97" s="73"/>
      <c r="G97" s="35" t="e">
        <f>G98+G108+G101</f>
        <v>#REF!</v>
      </c>
      <c r="H97" s="35" t="e">
        <f>#REF!-G97</f>
        <v>#REF!</v>
      </c>
      <c r="I97" s="93" t="e">
        <f>#REF!-#REF!</f>
        <v>#REF!</v>
      </c>
      <c r="J97" s="35">
        <f>J98+J108+J101+J116</f>
        <v>23437.5</v>
      </c>
      <c r="K97" s="35">
        <f>K98+K108+K101+K116</f>
        <v>9751.2999999999993</v>
      </c>
      <c r="L97" s="93">
        <f t="shared" si="4"/>
        <v>41.605546666666662</v>
      </c>
    </row>
    <row r="98" spans="1:12" ht="38.25">
      <c r="A98" s="14" t="s">
        <v>211</v>
      </c>
      <c r="B98" s="73">
        <v>901</v>
      </c>
      <c r="C98" s="73" t="s">
        <v>143</v>
      </c>
      <c r="D98" s="73" t="s">
        <v>197</v>
      </c>
      <c r="E98" s="73" t="s">
        <v>212</v>
      </c>
      <c r="F98" s="73"/>
      <c r="G98" s="35" t="e">
        <f>#REF!+#REF!+#REF!</f>
        <v>#REF!</v>
      </c>
      <c r="H98" s="35" t="e">
        <f>#REF!-G98</f>
        <v>#REF!</v>
      </c>
      <c r="I98" s="93" t="e">
        <f>#REF!-#REF!</f>
        <v>#REF!</v>
      </c>
      <c r="J98" s="35">
        <f>J99</f>
        <v>16110</v>
      </c>
      <c r="K98" s="35">
        <f>K99</f>
        <v>7653.9</v>
      </c>
      <c r="L98" s="93">
        <f t="shared" si="4"/>
        <v>47.510242085661076</v>
      </c>
    </row>
    <row r="99" spans="1:12" ht="25.5">
      <c r="A99" s="14" t="s">
        <v>129</v>
      </c>
      <c r="B99" s="73">
        <v>901</v>
      </c>
      <c r="C99" s="73" t="s">
        <v>143</v>
      </c>
      <c r="D99" s="73" t="s">
        <v>197</v>
      </c>
      <c r="E99" s="73" t="s">
        <v>212</v>
      </c>
      <c r="F99" s="73" t="s">
        <v>50</v>
      </c>
      <c r="G99" s="35"/>
      <c r="H99" s="35"/>
      <c r="I99" s="93" t="e">
        <f>#REF!-#REF!</f>
        <v>#REF!</v>
      </c>
      <c r="J99" s="35">
        <f>J100</f>
        <v>16110</v>
      </c>
      <c r="K99" s="35">
        <f>K100</f>
        <v>7653.9</v>
      </c>
      <c r="L99" s="93">
        <f t="shared" si="4"/>
        <v>47.510242085661076</v>
      </c>
    </row>
    <row r="100" spans="1:12" s="66" customFormat="1">
      <c r="A100" s="14" t="s">
        <v>130</v>
      </c>
      <c r="B100" s="220">
        <v>901</v>
      </c>
      <c r="C100" s="220" t="s">
        <v>143</v>
      </c>
      <c r="D100" s="220" t="s">
        <v>197</v>
      </c>
      <c r="E100" s="220" t="s">
        <v>212</v>
      </c>
      <c r="F100" s="220" t="s">
        <v>131</v>
      </c>
      <c r="G100" s="35"/>
      <c r="H100" s="35"/>
      <c r="I100" s="93" t="e">
        <f>#REF!-#REF!</f>
        <v>#REF!</v>
      </c>
      <c r="J100" s="35">
        <v>16110</v>
      </c>
      <c r="K100" s="35">
        <v>7653.9</v>
      </c>
      <c r="L100" s="93">
        <f t="shared" si="4"/>
        <v>47.510242085661076</v>
      </c>
    </row>
    <row r="101" spans="1:12" s="66" customFormat="1" ht="51">
      <c r="A101" s="14" t="s">
        <v>125</v>
      </c>
      <c r="B101" s="73" t="s">
        <v>142</v>
      </c>
      <c r="C101" s="73" t="s">
        <v>143</v>
      </c>
      <c r="D101" s="73" t="s">
        <v>197</v>
      </c>
      <c r="E101" s="15" t="s">
        <v>126</v>
      </c>
      <c r="F101" s="73"/>
      <c r="G101" s="35" t="e">
        <f>G102+G104+#REF!</f>
        <v>#REF!</v>
      </c>
      <c r="H101" s="35" t="e">
        <f>#REF!-G101</f>
        <v>#REF!</v>
      </c>
      <c r="I101" s="93" t="e">
        <f>#REF!-#REF!</f>
        <v>#REF!</v>
      </c>
      <c r="J101" s="35">
        <f>J102+J104+J106</f>
        <v>5558.7999999999993</v>
      </c>
      <c r="K101" s="35">
        <f>K102+K104+K106</f>
        <v>1648.5</v>
      </c>
      <c r="L101" s="93">
        <f t="shared" si="4"/>
        <v>29.65568108224797</v>
      </c>
    </row>
    <row r="102" spans="1:12" s="66" customFormat="1" ht="63.75">
      <c r="A102" s="28" t="s">
        <v>159</v>
      </c>
      <c r="B102" s="73" t="s">
        <v>142</v>
      </c>
      <c r="C102" s="73" t="s">
        <v>143</v>
      </c>
      <c r="D102" s="73" t="s">
        <v>197</v>
      </c>
      <c r="E102" s="15" t="s">
        <v>126</v>
      </c>
      <c r="F102" s="73" t="s">
        <v>148</v>
      </c>
      <c r="G102" s="35" t="e">
        <f>G103+#REF!</f>
        <v>#REF!</v>
      </c>
      <c r="H102" s="35" t="e">
        <f>#REF!-G102</f>
        <v>#REF!</v>
      </c>
      <c r="I102" s="93" t="e">
        <f>#REF!-#REF!</f>
        <v>#REF!</v>
      </c>
      <c r="J102" s="35">
        <f>J103</f>
        <v>5427.4</v>
      </c>
      <c r="K102" s="35">
        <f>K103</f>
        <v>1612.1</v>
      </c>
      <c r="L102" s="93">
        <f t="shared" si="4"/>
        <v>29.702988539632237</v>
      </c>
    </row>
    <row r="103" spans="1:12" s="66" customFormat="1">
      <c r="A103" s="10" t="s">
        <v>194</v>
      </c>
      <c r="B103" s="73" t="s">
        <v>142</v>
      </c>
      <c r="C103" s="73" t="s">
        <v>143</v>
      </c>
      <c r="D103" s="73" t="s">
        <v>197</v>
      </c>
      <c r="E103" s="15" t="s">
        <v>126</v>
      </c>
      <c r="F103" s="73" t="s">
        <v>195</v>
      </c>
      <c r="G103" s="35">
        <f>5207.8+1237.4</f>
        <v>6445.2000000000007</v>
      </c>
      <c r="H103" s="35" t="e">
        <f>#REF!-G103</f>
        <v>#REF!</v>
      </c>
      <c r="I103" s="93" t="e">
        <f>#REF!-#REF!</f>
        <v>#REF!</v>
      </c>
      <c r="J103" s="35">
        <v>5427.4</v>
      </c>
      <c r="K103" s="35">
        <v>1612.1</v>
      </c>
      <c r="L103" s="93">
        <f t="shared" si="4"/>
        <v>29.702988539632237</v>
      </c>
    </row>
    <row r="104" spans="1:12" s="66" customFormat="1" ht="25.5">
      <c r="A104" s="2" t="s">
        <v>292</v>
      </c>
      <c r="B104" s="73" t="s">
        <v>142</v>
      </c>
      <c r="C104" s="73" t="s">
        <v>143</v>
      </c>
      <c r="D104" s="73" t="s">
        <v>197</v>
      </c>
      <c r="E104" s="15" t="s">
        <v>126</v>
      </c>
      <c r="F104" s="73" t="s">
        <v>152</v>
      </c>
      <c r="G104" s="35">
        <f>G105</f>
        <v>448.2</v>
      </c>
      <c r="H104" s="35" t="e">
        <f>#REF!-G104</f>
        <v>#REF!</v>
      </c>
      <c r="I104" s="93" t="e">
        <f>#REF!-#REF!</f>
        <v>#REF!</v>
      </c>
      <c r="J104" s="35">
        <f>J105</f>
        <v>129.4</v>
      </c>
      <c r="K104" s="35">
        <f>K105</f>
        <v>34.700000000000003</v>
      </c>
      <c r="L104" s="93">
        <f t="shared" si="4"/>
        <v>26.816074188562599</v>
      </c>
    </row>
    <row r="105" spans="1:12" s="66" customFormat="1" ht="25.5">
      <c r="A105" s="14" t="s">
        <v>153</v>
      </c>
      <c r="B105" s="73" t="s">
        <v>142</v>
      </c>
      <c r="C105" s="73" t="s">
        <v>143</v>
      </c>
      <c r="D105" s="73" t="s">
        <v>197</v>
      </c>
      <c r="E105" s="15" t="s">
        <v>126</v>
      </c>
      <c r="F105" s="73" t="s">
        <v>154</v>
      </c>
      <c r="G105" s="35">
        <f>318+130.2</f>
        <v>448.2</v>
      </c>
      <c r="H105" s="35" t="e">
        <f>#REF!-G105</f>
        <v>#REF!</v>
      </c>
      <c r="I105" s="93" t="e">
        <f>#REF!-#REF!</f>
        <v>#REF!</v>
      </c>
      <c r="J105" s="35">
        <v>129.4</v>
      </c>
      <c r="K105" s="35">
        <v>34.700000000000003</v>
      </c>
      <c r="L105" s="93">
        <f t="shared" si="4"/>
        <v>26.816074188562599</v>
      </c>
    </row>
    <row r="106" spans="1:12" s="66" customFormat="1">
      <c r="A106" s="14" t="s">
        <v>161</v>
      </c>
      <c r="B106" s="315" t="s">
        <v>142</v>
      </c>
      <c r="C106" s="315" t="s">
        <v>143</v>
      </c>
      <c r="D106" s="315" t="s">
        <v>197</v>
      </c>
      <c r="E106" s="15" t="s">
        <v>126</v>
      </c>
      <c r="F106" s="315" t="s">
        <v>162</v>
      </c>
      <c r="G106" s="35"/>
      <c r="H106" s="35"/>
      <c r="I106" s="93" t="e">
        <f>#REF!-#REF!</f>
        <v>#REF!</v>
      </c>
      <c r="J106" s="35">
        <f>J107</f>
        <v>2</v>
      </c>
      <c r="K106" s="35">
        <f>K107</f>
        <v>1.7</v>
      </c>
      <c r="L106" s="93">
        <f t="shared" si="4"/>
        <v>85</v>
      </c>
    </row>
    <row r="107" spans="1:12" s="66" customFormat="1">
      <c r="A107" s="14" t="s">
        <v>163</v>
      </c>
      <c r="B107" s="331" t="s">
        <v>142</v>
      </c>
      <c r="C107" s="331" t="s">
        <v>143</v>
      </c>
      <c r="D107" s="331" t="s">
        <v>197</v>
      </c>
      <c r="E107" s="15" t="s">
        <v>126</v>
      </c>
      <c r="F107" s="331" t="s">
        <v>186</v>
      </c>
      <c r="G107" s="35"/>
      <c r="H107" s="35"/>
      <c r="I107" s="35" t="e">
        <f>#REF!-#REF!</f>
        <v>#REF!</v>
      </c>
      <c r="J107" s="35">
        <v>2</v>
      </c>
      <c r="K107" s="35">
        <v>1.7</v>
      </c>
      <c r="L107" s="93">
        <f t="shared" si="4"/>
        <v>85</v>
      </c>
    </row>
    <row r="108" spans="1:12" s="66" customFormat="1">
      <c r="A108" s="14" t="s">
        <v>213</v>
      </c>
      <c r="B108" s="315">
        <v>901</v>
      </c>
      <c r="C108" s="315" t="s">
        <v>143</v>
      </c>
      <c r="D108" s="315" t="s">
        <v>197</v>
      </c>
      <c r="E108" s="15" t="s">
        <v>214</v>
      </c>
      <c r="F108" s="315"/>
      <c r="G108" s="35" t="e">
        <f>G111+G113</f>
        <v>#REF!</v>
      </c>
      <c r="H108" s="35" t="e">
        <f>#REF!-G108</f>
        <v>#REF!</v>
      </c>
      <c r="I108" s="93" t="e">
        <f>#REF!-#REF!</f>
        <v>#REF!</v>
      </c>
      <c r="J108" s="35">
        <f>J111+J113+J109</f>
        <v>1728.7</v>
      </c>
      <c r="K108" s="35">
        <f>K111+K113+K109</f>
        <v>408.9</v>
      </c>
      <c r="L108" s="93">
        <f t="shared" si="4"/>
        <v>23.653612541215942</v>
      </c>
    </row>
    <row r="109" spans="1:12" ht="63.75">
      <c r="A109" s="28" t="s">
        <v>159</v>
      </c>
      <c r="B109" s="255">
        <v>901</v>
      </c>
      <c r="C109" s="255" t="s">
        <v>143</v>
      </c>
      <c r="D109" s="255" t="s">
        <v>197</v>
      </c>
      <c r="E109" s="15" t="s">
        <v>214</v>
      </c>
      <c r="F109" s="255" t="s">
        <v>148</v>
      </c>
      <c r="G109" s="35"/>
      <c r="H109" s="35"/>
      <c r="I109" s="93" t="e">
        <f>#REF!-#REF!</f>
        <v>#REF!</v>
      </c>
      <c r="J109" s="35">
        <f>J110</f>
        <v>9.5</v>
      </c>
      <c r="K109" s="35">
        <f>K110</f>
        <v>9.1</v>
      </c>
      <c r="L109" s="93">
        <f t="shared" si="4"/>
        <v>95.78947368421052</v>
      </c>
    </row>
    <row r="110" spans="1:12">
      <c r="A110" s="10" t="s">
        <v>194</v>
      </c>
      <c r="B110" s="255">
        <v>901</v>
      </c>
      <c r="C110" s="255" t="s">
        <v>143</v>
      </c>
      <c r="D110" s="255" t="s">
        <v>197</v>
      </c>
      <c r="E110" s="15" t="s">
        <v>214</v>
      </c>
      <c r="F110" s="255" t="s">
        <v>195</v>
      </c>
      <c r="G110" s="35"/>
      <c r="H110" s="35"/>
      <c r="I110" s="93" t="e">
        <f>#REF!-#REF!</f>
        <v>#REF!</v>
      </c>
      <c r="J110" s="35">
        <v>9.5</v>
      </c>
      <c r="K110" s="35">
        <v>9.1</v>
      </c>
      <c r="L110" s="93">
        <f t="shared" si="4"/>
        <v>95.78947368421052</v>
      </c>
    </row>
    <row r="111" spans="1:12" ht="25.5">
      <c r="A111" s="2" t="s">
        <v>292</v>
      </c>
      <c r="B111" s="73">
        <v>901</v>
      </c>
      <c r="C111" s="73" t="s">
        <v>143</v>
      </c>
      <c r="D111" s="73" t="s">
        <v>197</v>
      </c>
      <c r="E111" s="15" t="s">
        <v>214</v>
      </c>
      <c r="F111" s="73" t="s">
        <v>152</v>
      </c>
      <c r="G111" s="35">
        <f>G112</f>
        <v>3500</v>
      </c>
      <c r="H111" s="35" t="e">
        <f>#REF!-G111</f>
        <v>#REF!</v>
      </c>
      <c r="I111" s="93" t="e">
        <f>#REF!-#REF!</f>
        <v>#REF!</v>
      </c>
      <c r="J111" s="35">
        <f>J112</f>
        <v>1399.4</v>
      </c>
      <c r="K111" s="35">
        <f>K112</f>
        <v>285.89999999999998</v>
      </c>
      <c r="L111" s="93">
        <f t="shared" si="4"/>
        <v>20.430184364727737</v>
      </c>
    </row>
    <row r="112" spans="1:12" ht="25.5">
      <c r="A112" s="14" t="s">
        <v>153</v>
      </c>
      <c r="B112" s="73">
        <v>901</v>
      </c>
      <c r="C112" s="73" t="s">
        <v>143</v>
      </c>
      <c r="D112" s="73" t="s">
        <v>197</v>
      </c>
      <c r="E112" s="15" t="s">
        <v>214</v>
      </c>
      <c r="F112" s="73" t="s">
        <v>154</v>
      </c>
      <c r="G112" s="35">
        <v>3500</v>
      </c>
      <c r="H112" s="35" t="e">
        <f>#REF!-G112</f>
        <v>#REF!</v>
      </c>
      <c r="I112" s="93" t="e">
        <f>#REF!-#REF!</f>
        <v>#REF!</v>
      </c>
      <c r="J112" s="35">
        <v>1399.4</v>
      </c>
      <c r="K112" s="35">
        <v>285.89999999999998</v>
      </c>
      <c r="L112" s="93">
        <f t="shared" si="4"/>
        <v>20.430184364727737</v>
      </c>
    </row>
    <row r="113" spans="1:12">
      <c r="A113" s="2" t="s">
        <v>161</v>
      </c>
      <c r="B113" s="73">
        <v>901</v>
      </c>
      <c r="C113" s="73" t="s">
        <v>143</v>
      </c>
      <c r="D113" s="73" t="s">
        <v>197</v>
      </c>
      <c r="E113" s="15" t="s">
        <v>214</v>
      </c>
      <c r="F113" s="73" t="s">
        <v>162</v>
      </c>
      <c r="G113" s="35" t="e">
        <f>#REF!+G114</f>
        <v>#REF!</v>
      </c>
      <c r="H113" s="35" t="e">
        <f>#REF!-G113</f>
        <v>#REF!</v>
      </c>
      <c r="I113" s="93" t="e">
        <f>#REF!-#REF!</f>
        <v>#REF!</v>
      </c>
      <c r="J113" s="35">
        <f>J114+J115</f>
        <v>319.8</v>
      </c>
      <c r="K113" s="35">
        <f>K114+K115</f>
        <v>113.9</v>
      </c>
      <c r="L113" s="93">
        <f t="shared" si="4"/>
        <v>35.616010006253909</v>
      </c>
    </row>
    <row r="114" spans="1:12">
      <c r="A114" s="29" t="s">
        <v>208</v>
      </c>
      <c r="B114" s="73">
        <v>901</v>
      </c>
      <c r="C114" s="73" t="s">
        <v>143</v>
      </c>
      <c r="D114" s="73" t="s">
        <v>197</v>
      </c>
      <c r="E114" s="15" t="s">
        <v>214</v>
      </c>
      <c r="F114" s="73" t="s">
        <v>215</v>
      </c>
      <c r="G114" s="35"/>
      <c r="H114" s="35" t="e">
        <f>#REF!-G114</f>
        <v>#REF!</v>
      </c>
      <c r="I114" s="93" t="e">
        <f>#REF!-#REF!</f>
        <v>#REF!</v>
      </c>
      <c r="J114" s="35">
        <v>308.8</v>
      </c>
      <c r="K114" s="35">
        <v>102.9</v>
      </c>
      <c r="L114" s="93">
        <f t="shared" si="4"/>
        <v>33.322538860103627</v>
      </c>
    </row>
    <row r="115" spans="1:12" s="66" customFormat="1">
      <c r="A115" s="14" t="s">
        <v>163</v>
      </c>
      <c r="B115" s="341">
        <v>901</v>
      </c>
      <c r="C115" s="341" t="s">
        <v>143</v>
      </c>
      <c r="D115" s="341" t="s">
        <v>197</v>
      </c>
      <c r="E115" s="15" t="s">
        <v>214</v>
      </c>
      <c r="F115" s="341" t="s">
        <v>186</v>
      </c>
      <c r="G115" s="35"/>
      <c r="H115" s="35"/>
      <c r="I115" s="35"/>
      <c r="J115" s="35">
        <v>11</v>
      </c>
      <c r="K115" s="35">
        <v>11</v>
      </c>
      <c r="L115" s="93">
        <f t="shared" si="4"/>
        <v>100</v>
      </c>
    </row>
    <row r="116" spans="1:12" ht="25.5">
      <c r="A116" s="29" t="s">
        <v>206</v>
      </c>
      <c r="B116" s="331">
        <v>901</v>
      </c>
      <c r="C116" s="331" t="s">
        <v>143</v>
      </c>
      <c r="D116" s="331" t="s">
        <v>197</v>
      </c>
      <c r="E116" s="15" t="s">
        <v>736</v>
      </c>
      <c r="F116" s="331"/>
      <c r="G116" s="35"/>
      <c r="H116" s="35"/>
      <c r="I116" s="93" t="e">
        <f>#REF!-#REF!</f>
        <v>#REF!</v>
      </c>
      <c r="J116" s="35">
        <f>J117</f>
        <v>40</v>
      </c>
      <c r="K116" s="35">
        <f>K117</f>
        <v>40</v>
      </c>
      <c r="L116" s="93">
        <f t="shared" si="4"/>
        <v>100</v>
      </c>
    </row>
    <row r="117" spans="1:12">
      <c r="A117" s="2" t="s">
        <v>200</v>
      </c>
      <c r="B117" s="331">
        <v>901</v>
      </c>
      <c r="C117" s="331" t="s">
        <v>143</v>
      </c>
      <c r="D117" s="331" t="s">
        <v>197</v>
      </c>
      <c r="E117" s="15" t="s">
        <v>736</v>
      </c>
      <c r="F117" s="331" t="s">
        <v>201</v>
      </c>
      <c r="G117" s="35"/>
      <c r="H117" s="35"/>
      <c r="I117" s="93" t="e">
        <f>#REF!-#REF!</f>
        <v>#REF!</v>
      </c>
      <c r="J117" s="35">
        <f>J118</f>
        <v>40</v>
      </c>
      <c r="K117" s="35">
        <f>K118</f>
        <v>40</v>
      </c>
      <c r="L117" s="93">
        <f t="shared" si="4"/>
        <v>100</v>
      </c>
    </row>
    <row r="118" spans="1:12" ht="25.5">
      <c r="A118" s="29" t="s">
        <v>749</v>
      </c>
      <c r="B118" s="331">
        <v>901</v>
      </c>
      <c r="C118" s="331" t="s">
        <v>143</v>
      </c>
      <c r="D118" s="331" t="s">
        <v>197</v>
      </c>
      <c r="E118" s="15" t="s">
        <v>736</v>
      </c>
      <c r="F118" s="331" t="s">
        <v>735</v>
      </c>
      <c r="G118" s="35"/>
      <c r="H118" s="35"/>
      <c r="I118" s="93" t="e">
        <f>#REF!-#REF!</f>
        <v>#REF!</v>
      </c>
      <c r="J118" s="35">
        <v>40</v>
      </c>
      <c r="K118" s="35">
        <v>40</v>
      </c>
      <c r="L118" s="93">
        <f t="shared" si="4"/>
        <v>100</v>
      </c>
    </row>
    <row r="119" spans="1:12" ht="25.5">
      <c r="A119" s="26" t="s">
        <v>225</v>
      </c>
      <c r="B119" s="73" t="s">
        <v>142</v>
      </c>
      <c r="C119" s="73" t="s">
        <v>144</v>
      </c>
      <c r="D119" s="73"/>
      <c r="E119" s="73"/>
      <c r="F119" s="73"/>
      <c r="G119" s="35" t="e">
        <f>G120</f>
        <v>#REF!</v>
      </c>
      <c r="H119" s="35" t="e">
        <f>#REF!-G119</f>
        <v>#REF!</v>
      </c>
      <c r="I119" s="93" t="e">
        <f>#REF!-#REF!</f>
        <v>#REF!</v>
      </c>
      <c r="J119" s="35">
        <f t="shared" ref="J119:K121" si="5">J120</f>
        <v>3252.7</v>
      </c>
      <c r="K119" s="35">
        <f t="shared" si="5"/>
        <v>778.09999999999991</v>
      </c>
      <c r="L119" s="93">
        <f t="shared" si="4"/>
        <v>23.92166507824269</v>
      </c>
    </row>
    <row r="120" spans="1:12" ht="38.25">
      <c r="A120" s="23" t="s">
        <v>273</v>
      </c>
      <c r="B120" s="73" t="s">
        <v>142</v>
      </c>
      <c r="C120" s="73" t="s">
        <v>144</v>
      </c>
      <c r="D120" s="73" t="s">
        <v>182</v>
      </c>
      <c r="E120" s="73"/>
      <c r="F120" s="73"/>
      <c r="G120" s="35" t="e">
        <f>G121</f>
        <v>#REF!</v>
      </c>
      <c r="H120" s="35" t="e">
        <f>#REF!-G120</f>
        <v>#REF!</v>
      </c>
      <c r="I120" s="93" t="e">
        <f>#REF!-#REF!</f>
        <v>#REF!</v>
      </c>
      <c r="J120" s="35">
        <f t="shared" si="5"/>
        <v>3252.7</v>
      </c>
      <c r="K120" s="35">
        <f t="shared" si="5"/>
        <v>778.09999999999991</v>
      </c>
      <c r="L120" s="93">
        <f t="shared" si="4"/>
        <v>23.92166507824269</v>
      </c>
    </row>
    <row r="121" spans="1:12" ht="38.25">
      <c r="A121" s="71" t="s">
        <v>59</v>
      </c>
      <c r="B121" s="73" t="s">
        <v>142</v>
      </c>
      <c r="C121" s="73" t="s">
        <v>144</v>
      </c>
      <c r="D121" s="73" t="s">
        <v>182</v>
      </c>
      <c r="E121" s="50" t="s">
        <v>198</v>
      </c>
      <c r="F121" s="73"/>
      <c r="G121" s="35" t="e">
        <f>G122</f>
        <v>#REF!</v>
      </c>
      <c r="H121" s="35" t="e">
        <f>#REF!-G121</f>
        <v>#REF!</v>
      </c>
      <c r="I121" s="93" t="e">
        <f>#REF!-#REF!</f>
        <v>#REF!</v>
      </c>
      <c r="J121" s="35">
        <f t="shared" si="5"/>
        <v>3252.7</v>
      </c>
      <c r="K121" s="35">
        <f t="shared" si="5"/>
        <v>778.09999999999991</v>
      </c>
      <c r="L121" s="93">
        <f t="shared" si="4"/>
        <v>23.92166507824269</v>
      </c>
    </row>
    <row r="122" spans="1:12" ht="25.5">
      <c r="A122" s="14" t="s">
        <v>57</v>
      </c>
      <c r="B122" s="73" t="s">
        <v>142</v>
      </c>
      <c r="C122" s="73" t="s">
        <v>144</v>
      </c>
      <c r="D122" s="73" t="s">
        <v>182</v>
      </c>
      <c r="E122" s="50" t="s">
        <v>227</v>
      </c>
      <c r="F122" s="73"/>
      <c r="G122" s="35" t="e">
        <f>G123+#REF!</f>
        <v>#REF!</v>
      </c>
      <c r="H122" s="35" t="e">
        <f>#REF!-G122</f>
        <v>#REF!</v>
      </c>
      <c r="I122" s="93" t="e">
        <f>#REF!-#REF!</f>
        <v>#REF!</v>
      </c>
      <c r="J122" s="35">
        <f>J123+J126</f>
        <v>3252.7</v>
      </c>
      <c r="K122" s="35">
        <f>K123+K126</f>
        <v>778.09999999999991</v>
      </c>
      <c r="L122" s="93">
        <f t="shared" si="4"/>
        <v>23.92166507824269</v>
      </c>
    </row>
    <row r="123" spans="1:12" ht="38.25">
      <c r="A123" s="14" t="s">
        <v>228</v>
      </c>
      <c r="B123" s="73" t="s">
        <v>142</v>
      </c>
      <c r="C123" s="73" t="s">
        <v>144</v>
      </c>
      <c r="D123" s="73" t="s">
        <v>182</v>
      </c>
      <c r="E123" s="50" t="s">
        <v>229</v>
      </c>
      <c r="F123" s="73"/>
      <c r="G123" s="35" t="e">
        <f>#REF!+#REF!+#REF!</f>
        <v>#REF!</v>
      </c>
      <c r="H123" s="35" t="e">
        <f>#REF!-G123</f>
        <v>#REF!</v>
      </c>
      <c r="I123" s="93" t="e">
        <f>#REF!-#REF!</f>
        <v>#REF!</v>
      </c>
      <c r="J123" s="35">
        <f>J124</f>
        <v>1936.7</v>
      </c>
      <c r="K123" s="35">
        <f>K124</f>
        <v>595.9</v>
      </c>
      <c r="L123" s="93">
        <f t="shared" si="4"/>
        <v>30.76883358289874</v>
      </c>
    </row>
    <row r="124" spans="1:12" ht="25.5">
      <c r="A124" s="14" t="s">
        <v>129</v>
      </c>
      <c r="B124" s="73" t="s">
        <v>142</v>
      </c>
      <c r="C124" s="73" t="s">
        <v>144</v>
      </c>
      <c r="D124" s="73" t="s">
        <v>182</v>
      </c>
      <c r="E124" s="50" t="s">
        <v>229</v>
      </c>
      <c r="F124" s="73" t="s">
        <v>50</v>
      </c>
      <c r="G124" s="35"/>
      <c r="H124" s="35"/>
      <c r="I124" s="93" t="e">
        <f>#REF!-#REF!</f>
        <v>#REF!</v>
      </c>
      <c r="J124" s="35">
        <f>J125</f>
        <v>1936.7</v>
      </c>
      <c r="K124" s="35">
        <f>K125</f>
        <v>595.9</v>
      </c>
      <c r="L124" s="93">
        <f t="shared" si="4"/>
        <v>30.76883358289874</v>
      </c>
    </row>
    <row r="125" spans="1:12">
      <c r="A125" s="14" t="s">
        <v>130</v>
      </c>
      <c r="B125" s="73" t="s">
        <v>142</v>
      </c>
      <c r="C125" s="73" t="s">
        <v>144</v>
      </c>
      <c r="D125" s="73" t="s">
        <v>182</v>
      </c>
      <c r="E125" s="50" t="s">
        <v>229</v>
      </c>
      <c r="F125" s="73" t="s">
        <v>131</v>
      </c>
      <c r="G125" s="35"/>
      <c r="H125" s="35"/>
      <c r="I125" s="93" t="e">
        <f>#REF!-#REF!</f>
        <v>#REF!</v>
      </c>
      <c r="J125" s="35">
        <v>1936.7</v>
      </c>
      <c r="K125" s="35">
        <v>595.9</v>
      </c>
      <c r="L125" s="93">
        <f t="shared" si="4"/>
        <v>30.76883358289874</v>
      </c>
    </row>
    <row r="126" spans="1:12" ht="25.5">
      <c r="A126" s="14" t="s">
        <v>301</v>
      </c>
      <c r="B126" s="73" t="s">
        <v>142</v>
      </c>
      <c r="C126" s="73" t="s">
        <v>144</v>
      </c>
      <c r="D126" s="73" t="s">
        <v>182</v>
      </c>
      <c r="E126" s="50" t="s">
        <v>300</v>
      </c>
      <c r="F126" s="73"/>
      <c r="G126" s="35"/>
      <c r="H126" s="35"/>
      <c r="I126" s="93" t="e">
        <f>#REF!-#REF!</f>
        <v>#REF!</v>
      </c>
      <c r="J126" s="35">
        <f>J127</f>
        <v>1316</v>
      </c>
      <c r="K126" s="35">
        <f>K127</f>
        <v>182.2</v>
      </c>
      <c r="L126" s="93">
        <f t="shared" si="4"/>
        <v>13.844984802431609</v>
      </c>
    </row>
    <row r="127" spans="1:12" ht="25.5">
      <c r="A127" s="14" t="s">
        <v>129</v>
      </c>
      <c r="B127" s="73" t="s">
        <v>142</v>
      </c>
      <c r="C127" s="73" t="s">
        <v>144</v>
      </c>
      <c r="D127" s="73" t="s">
        <v>182</v>
      </c>
      <c r="E127" s="50" t="s">
        <v>300</v>
      </c>
      <c r="F127" s="73" t="s">
        <v>50</v>
      </c>
      <c r="G127" s="35"/>
      <c r="H127" s="35"/>
      <c r="I127" s="93" t="e">
        <f>#REF!-#REF!</f>
        <v>#REF!</v>
      </c>
      <c r="J127" s="35">
        <f>J128</f>
        <v>1316</v>
      </c>
      <c r="K127" s="35">
        <f>K128</f>
        <v>182.2</v>
      </c>
      <c r="L127" s="93">
        <f t="shared" si="4"/>
        <v>13.844984802431609</v>
      </c>
    </row>
    <row r="128" spans="1:12">
      <c r="A128" s="14" t="s">
        <v>130</v>
      </c>
      <c r="B128" s="73" t="s">
        <v>142</v>
      </c>
      <c r="C128" s="73" t="s">
        <v>144</v>
      </c>
      <c r="D128" s="73" t="s">
        <v>182</v>
      </c>
      <c r="E128" s="50" t="s">
        <v>300</v>
      </c>
      <c r="F128" s="73" t="s">
        <v>131</v>
      </c>
      <c r="G128" s="35"/>
      <c r="H128" s="35"/>
      <c r="I128" s="93" t="e">
        <f>#REF!-#REF!</f>
        <v>#REF!</v>
      </c>
      <c r="J128" s="35">
        <v>1316</v>
      </c>
      <c r="K128" s="35">
        <v>182.2</v>
      </c>
      <c r="L128" s="93">
        <f t="shared" si="4"/>
        <v>13.844984802431609</v>
      </c>
    </row>
    <row r="129" spans="1:12">
      <c r="A129" s="14" t="s">
        <v>164</v>
      </c>
      <c r="B129" s="73" t="s">
        <v>142</v>
      </c>
      <c r="C129" s="73" t="s">
        <v>155</v>
      </c>
      <c r="D129" s="73"/>
      <c r="E129" s="50"/>
      <c r="F129" s="73"/>
      <c r="G129" s="35" t="e">
        <f>#REF!+G142+G147+G155</f>
        <v>#REF!</v>
      </c>
      <c r="H129" s="35" t="e">
        <f>#REF!-G129</f>
        <v>#REF!</v>
      </c>
      <c r="I129" s="93" t="e">
        <f>#REF!-#REF!</f>
        <v>#REF!</v>
      </c>
      <c r="J129" s="35">
        <f>J142+J147+J155+J131</f>
        <v>39582</v>
      </c>
      <c r="K129" s="35">
        <f>K142+K147+K155+K131</f>
        <v>5622.4999999999991</v>
      </c>
      <c r="L129" s="93">
        <f t="shared" si="4"/>
        <v>14.204689000050525</v>
      </c>
    </row>
    <row r="130" spans="1:12">
      <c r="A130" s="14" t="s">
        <v>165</v>
      </c>
      <c r="B130" s="355" t="s">
        <v>142</v>
      </c>
      <c r="C130" s="355" t="s">
        <v>155</v>
      </c>
      <c r="D130" s="355" t="s">
        <v>166</v>
      </c>
      <c r="E130" s="50"/>
      <c r="F130" s="355"/>
      <c r="G130" s="35"/>
      <c r="H130" s="35"/>
      <c r="I130" s="93"/>
      <c r="J130" s="35">
        <f>J131</f>
        <v>2425.4999999999995</v>
      </c>
      <c r="K130" s="35">
        <f>K131</f>
        <v>289.40000000000003</v>
      </c>
      <c r="L130" s="93">
        <f t="shared" si="4"/>
        <v>11.931560502989077</v>
      </c>
    </row>
    <row r="131" spans="1:12" ht="38.25">
      <c r="A131" s="26" t="s">
        <v>0</v>
      </c>
      <c r="B131" s="102" t="s">
        <v>142</v>
      </c>
      <c r="C131" s="102" t="s">
        <v>155</v>
      </c>
      <c r="D131" s="102" t="s">
        <v>166</v>
      </c>
      <c r="E131" s="15" t="s">
        <v>127</v>
      </c>
      <c r="F131" s="102"/>
      <c r="G131" s="35" t="e">
        <f>G132+#REF!</f>
        <v>#REF!</v>
      </c>
      <c r="H131" s="35" t="e">
        <f>#REF!-G131</f>
        <v>#REF!</v>
      </c>
      <c r="I131" s="93" t="e">
        <f>#REF!-#REF!</f>
        <v>#REF!</v>
      </c>
      <c r="J131" s="35">
        <f>J132+J139</f>
        <v>2425.4999999999995</v>
      </c>
      <c r="K131" s="35">
        <f>K132+K139</f>
        <v>289.40000000000003</v>
      </c>
      <c r="L131" s="93">
        <f t="shared" si="4"/>
        <v>11.931560502989077</v>
      </c>
    </row>
    <row r="132" spans="1:12" ht="63.75">
      <c r="A132" s="10" t="s">
        <v>543</v>
      </c>
      <c r="B132" s="102" t="s">
        <v>142</v>
      </c>
      <c r="C132" s="102" t="s">
        <v>155</v>
      </c>
      <c r="D132" s="102" t="s">
        <v>166</v>
      </c>
      <c r="E132" s="15" t="s">
        <v>128</v>
      </c>
      <c r="F132" s="102"/>
      <c r="G132" s="35">
        <f>G133+G135+G137</f>
        <v>1589</v>
      </c>
      <c r="H132" s="35" t="e">
        <f>#REF!-G132</f>
        <v>#REF!</v>
      </c>
      <c r="I132" s="93" t="e">
        <f>#REF!-#REF!</f>
        <v>#REF!</v>
      </c>
      <c r="J132" s="35">
        <f>J133+J135+J137</f>
        <v>2328.4999999999995</v>
      </c>
      <c r="K132" s="35">
        <f>K133+K135+K137</f>
        <v>289.40000000000003</v>
      </c>
      <c r="L132" s="93">
        <f t="shared" si="4"/>
        <v>12.428602104359033</v>
      </c>
    </row>
    <row r="133" spans="1:12" ht="63.75">
      <c r="A133" s="28" t="s">
        <v>159</v>
      </c>
      <c r="B133" s="102" t="s">
        <v>142</v>
      </c>
      <c r="C133" s="102" t="s">
        <v>155</v>
      </c>
      <c r="D133" s="102" t="s">
        <v>166</v>
      </c>
      <c r="E133" s="15" t="s">
        <v>128</v>
      </c>
      <c r="F133" s="102" t="s">
        <v>148</v>
      </c>
      <c r="G133" s="35">
        <f>G134</f>
        <v>1415</v>
      </c>
      <c r="H133" s="35" t="e">
        <f>#REF!-G133</f>
        <v>#REF!</v>
      </c>
      <c r="I133" s="93" t="e">
        <f>#REF!-#REF!</f>
        <v>#REF!</v>
      </c>
      <c r="J133" s="35">
        <f>J134</f>
        <v>2145.6</v>
      </c>
      <c r="K133" s="35">
        <f>K134</f>
        <v>284.3</v>
      </c>
      <c r="L133" s="93">
        <f t="shared" si="4"/>
        <v>13.250372856077556</v>
      </c>
    </row>
    <row r="134" spans="1:12" ht="25.5">
      <c r="A134" s="29" t="s">
        <v>149</v>
      </c>
      <c r="B134" s="102" t="s">
        <v>142</v>
      </c>
      <c r="C134" s="102" t="s">
        <v>155</v>
      </c>
      <c r="D134" s="102" t="s">
        <v>166</v>
      </c>
      <c r="E134" s="15" t="s">
        <v>128</v>
      </c>
      <c r="F134" s="102" t="s">
        <v>150</v>
      </c>
      <c r="G134" s="35">
        <v>1415</v>
      </c>
      <c r="H134" s="35" t="e">
        <f>#REF!-G134</f>
        <v>#REF!</v>
      </c>
      <c r="I134" s="93" t="e">
        <f>#REF!-#REF!</f>
        <v>#REF!</v>
      </c>
      <c r="J134" s="35">
        <v>2145.6</v>
      </c>
      <c r="K134" s="35">
        <v>284.3</v>
      </c>
      <c r="L134" s="93">
        <f t="shared" si="4"/>
        <v>13.250372856077556</v>
      </c>
    </row>
    <row r="135" spans="1:12" ht="25.5">
      <c r="A135" s="2" t="s">
        <v>292</v>
      </c>
      <c r="B135" s="102" t="s">
        <v>142</v>
      </c>
      <c r="C135" s="102" t="s">
        <v>155</v>
      </c>
      <c r="D135" s="102" t="s">
        <v>166</v>
      </c>
      <c r="E135" s="15" t="s">
        <v>128</v>
      </c>
      <c r="F135" s="102" t="s">
        <v>152</v>
      </c>
      <c r="G135" s="35">
        <f>G136</f>
        <v>172.8</v>
      </c>
      <c r="H135" s="35" t="e">
        <f>#REF!-G135</f>
        <v>#REF!</v>
      </c>
      <c r="I135" s="93" t="e">
        <f>#REF!-#REF!</f>
        <v>#REF!</v>
      </c>
      <c r="J135" s="35">
        <f>J136</f>
        <v>181.7</v>
      </c>
      <c r="K135" s="35">
        <f>K136</f>
        <v>5.0999999999999996</v>
      </c>
      <c r="L135" s="93">
        <f t="shared" si="4"/>
        <v>2.8068244358833239</v>
      </c>
    </row>
    <row r="136" spans="1:12" ht="25.5">
      <c r="A136" s="14" t="s">
        <v>153</v>
      </c>
      <c r="B136" s="102" t="s">
        <v>142</v>
      </c>
      <c r="C136" s="102" t="s">
        <v>155</v>
      </c>
      <c r="D136" s="102" t="s">
        <v>166</v>
      </c>
      <c r="E136" s="15" t="s">
        <v>128</v>
      </c>
      <c r="F136" s="102" t="s">
        <v>154</v>
      </c>
      <c r="G136" s="35">
        <v>172.8</v>
      </c>
      <c r="H136" s="35" t="e">
        <f>#REF!-G136</f>
        <v>#REF!</v>
      </c>
      <c r="I136" s="93" t="e">
        <f>#REF!-#REF!</f>
        <v>#REF!</v>
      </c>
      <c r="J136" s="35">
        <v>181.7</v>
      </c>
      <c r="K136" s="35">
        <v>5.0999999999999996</v>
      </c>
      <c r="L136" s="93">
        <f t="shared" si="4"/>
        <v>2.8068244358833239</v>
      </c>
    </row>
    <row r="137" spans="1:12">
      <c r="A137" s="2" t="s">
        <v>161</v>
      </c>
      <c r="B137" s="102" t="s">
        <v>142</v>
      </c>
      <c r="C137" s="102" t="s">
        <v>155</v>
      </c>
      <c r="D137" s="102" t="s">
        <v>166</v>
      </c>
      <c r="E137" s="15" t="s">
        <v>128</v>
      </c>
      <c r="F137" s="102" t="s">
        <v>162</v>
      </c>
      <c r="G137" s="35">
        <f>G138</f>
        <v>1.2</v>
      </c>
      <c r="H137" s="35" t="e">
        <f>#REF!-G137</f>
        <v>#REF!</v>
      </c>
      <c r="I137" s="93" t="e">
        <f>#REF!-#REF!</f>
        <v>#REF!</v>
      </c>
      <c r="J137" s="35">
        <f>J138</f>
        <v>1.2</v>
      </c>
      <c r="K137" s="35">
        <f>K138</f>
        <v>0</v>
      </c>
      <c r="L137" s="93">
        <f t="shared" si="4"/>
        <v>0</v>
      </c>
    </row>
    <row r="138" spans="1:12">
      <c r="A138" s="14" t="s">
        <v>163</v>
      </c>
      <c r="B138" s="102" t="s">
        <v>142</v>
      </c>
      <c r="C138" s="102" t="s">
        <v>155</v>
      </c>
      <c r="D138" s="102" t="s">
        <v>166</v>
      </c>
      <c r="E138" s="15" t="s">
        <v>128</v>
      </c>
      <c r="F138" s="102" t="s">
        <v>186</v>
      </c>
      <c r="G138" s="35">
        <v>1.2</v>
      </c>
      <c r="H138" s="35" t="e">
        <f>#REF!-G138</f>
        <v>#REF!</v>
      </c>
      <c r="I138" s="93" t="e">
        <f>#REF!-#REF!</f>
        <v>#REF!</v>
      </c>
      <c r="J138" s="35">
        <v>1.2</v>
      </c>
      <c r="K138" s="35">
        <v>0</v>
      </c>
      <c r="L138" s="93">
        <f t="shared" si="4"/>
        <v>0</v>
      </c>
    </row>
    <row r="139" spans="1:12" ht="102">
      <c r="A139" s="14" t="s">
        <v>542</v>
      </c>
      <c r="B139" s="102" t="s">
        <v>142</v>
      </c>
      <c r="C139" s="102" t="s">
        <v>155</v>
      </c>
      <c r="D139" s="102" t="s">
        <v>166</v>
      </c>
      <c r="E139" s="15" t="s">
        <v>313</v>
      </c>
      <c r="F139" s="102"/>
      <c r="G139" s="35"/>
      <c r="H139" s="35"/>
      <c r="I139" s="93" t="e">
        <f>#REF!-#REF!</f>
        <v>#REF!</v>
      </c>
      <c r="J139" s="35">
        <f>J140</f>
        <v>97</v>
      </c>
      <c r="K139" s="35">
        <f>K140</f>
        <v>0</v>
      </c>
      <c r="L139" s="93">
        <f t="shared" si="4"/>
        <v>0</v>
      </c>
    </row>
    <row r="140" spans="1:12" ht="25.5">
      <c r="A140" s="2" t="s">
        <v>292</v>
      </c>
      <c r="B140" s="102" t="s">
        <v>142</v>
      </c>
      <c r="C140" s="102" t="s">
        <v>155</v>
      </c>
      <c r="D140" s="102" t="s">
        <v>166</v>
      </c>
      <c r="E140" s="15" t="s">
        <v>313</v>
      </c>
      <c r="F140" s="102" t="s">
        <v>152</v>
      </c>
      <c r="G140" s="35"/>
      <c r="H140" s="35"/>
      <c r="I140" s="93" t="e">
        <f>#REF!-#REF!</f>
        <v>#REF!</v>
      </c>
      <c r="J140" s="35">
        <f>J141</f>
        <v>97</v>
      </c>
      <c r="K140" s="35">
        <f>K141</f>
        <v>0</v>
      </c>
      <c r="L140" s="93">
        <f t="shared" si="4"/>
        <v>0</v>
      </c>
    </row>
    <row r="141" spans="1:12" ht="25.5">
      <c r="A141" s="14" t="s">
        <v>153</v>
      </c>
      <c r="B141" s="102" t="s">
        <v>142</v>
      </c>
      <c r="C141" s="102" t="s">
        <v>155</v>
      </c>
      <c r="D141" s="102" t="s">
        <v>166</v>
      </c>
      <c r="E141" s="15" t="s">
        <v>313</v>
      </c>
      <c r="F141" s="102" t="s">
        <v>154</v>
      </c>
      <c r="G141" s="35"/>
      <c r="H141" s="35"/>
      <c r="I141" s="93" t="e">
        <f>#REF!-#REF!</f>
        <v>#REF!</v>
      </c>
      <c r="J141" s="35">
        <v>97</v>
      </c>
      <c r="K141" s="35">
        <v>0</v>
      </c>
      <c r="L141" s="93">
        <f t="shared" si="4"/>
        <v>0</v>
      </c>
    </row>
    <row r="142" spans="1:12">
      <c r="A142" s="71" t="s">
        <v>167</v>
      </c>
      <c r="B142" s="73" t="s">
        <v>142</v>
      </c>
      <c r="C142" s="73" t="s">
        <v>155</v>
      </c>
      <c r="D142" s="73" t="s">
        <v>168</v>
      </c>
      <c r="E142" s="73"/>
      <c r="F142" s="73"/>
      <c r="G142" s="35">
        <f>G143</f>
        <v>9115.5</v>
      </c>
      <c r="H142" s="35" t="e">
        <f>#REF!-G142</f>
        <v>#REF!</v>
      </c>
      <c r="I142" s="93" t="e">
        <f>#REF!-#REF!</f>
        <v>#REF!</v>
      </c>
      <c r="J142" s="35">
        <f>J143</f>
        <v>12793.3</v>
      </c>
      <c r="K142" s="35">
        <f>K143</f>
        <v>2240</v>
      </c>
      <c r="L142" s="93">
        <f t="shared" si="4"/>
        <v>17.509164953530366</v>
      </c>
    </row>
    <row r="143" spans="1:12" ht="38.25">
      <c r="A143" s="228" t="s">
        <v>518</v>
      </c>
      <c r="B143" s="73" t="s">
        <v>142</v>
      </c>
      <c r="C143" s="73" t="s">
        <v>155</v>
      </c>
      <c r="D143" s="73" t="s">
        <v>168</v>
      </c>
      <c r="E143" s="73" t="s">
        <v>169</v>
      </c>
      <c r="F143" s="73"/>
      <c r="G143" s="35">
        <f>G144</f>
        <v>9115.5</v>
      </c>
      <c r="H143" s="35" t="e">
        <f>#REF!-G143</f>
        <v>#REF!</v>
      </c>
      <c r="I143" s="93" t="e">
        <f>#REF!-#REF!</f>
        <v>#REF!</v>
      </c>
      <c r="J143" s="35">
        <f t="shared" ref="J143:K145" si="6">J144</f>
        <v>12793.3</v>
      </c>
      <c r="K143" s="35">
        <f t="shared" si="6"/>
        <v>2240</v>
      </c>
      <c r="L143" s="93">
        <f t="shared" si="4"/>
        <v>17.509164953530366</v>
      </c>
    </row>
    <row r="144" spans="1:12" ht="25.5">
      <c r="A144" s="19" t="s">
        <v>170</v>
      </c>
      <c r="B144" s="73" t="s">
        <v>142</v>
      </c>
      <c r="C144" s="73" t="s">
        <v>155</v>
      </c>
      <c r="D144" s="73" t="s">
        <v>168</v>
      </c>
      <c r="E144" s="15" t="s">
        <v>171</v>
      </c>
      <c r="F144" s="73"/>
      <c r="G144" s="35">
        <f>G145</f>
        <v>9115.5</v>
      </c>
      <c r="H144" s="35" t="e">
        <f>#REF!-G144</f>
        <v>#REF!</v>
      </c>
      <c r="I144" s="93" t="e">
        <f>#REF!-#REF!</f>
        <v>#REF!</v>
      </c>
      <c r="J144" s="35">
        <f t="shared" si="6"/>
        <v>12793.3</v>
      </c>
      <c r="K144" s="35">
        <f t="shared" si="6"/>
        <v>2240</v>
      </c>
      <c r="L144" s="93">
        <f t="shared" si="4"/>
        <v>17.509164953530366</v>
      </c>
    </row>
    <row r="145" spans="1:12">
      <c r="A145" s="2" t="s">
        <v>161</v>
      </c>
      <c r="B145" s="73" t="s">
        <v>142</v>
      </c>
      <c r="C145" s="73" t="s">
        <v>155</v>
      </c>
      <c r="D145" s="73" t="s">
        <v>168</v>
      </c>
      <c r="E145" s="15" t="s">
        <v>171</v>
      </c>
      <c r="F145" s="73" t="s">
        <v>162</v>
      </c>
      <c r="G145" s="35">
        <f>G146</f>
        <v>9115.5</v>
      </c>
      <c r="H145" s="35" t="e">
        <f>#REF!-G145</f>
        <v>#REF!</v>
      </c>
      <c r="I145" s="93" t="e">
        <f>#REF!-#REF!</f>
        <v>#REF!</v>
      </c>
      <c r="J145" s="35">
        <f t="shared" si="6"/>
        <v>12793.3</v>
      </c>
      <c r="K145" s="35">
        <f t="shared" si="6"/>
        <v>2240</v>
      </c>
      <c r="L145" s="93">
        <f t="shared" si="4"/>
        <v>17.509164953530366</v>
      </c>
    </row>
    <row r="146" spans="1:12" ht="51">
      <c r="A146" s="10" t="s">
        <v>204</v>
      </c>
      <c r="B146" s="73" t="s">
        <v>142</v>
      </c>
      <c r="C146" s="73" t="s">
        <v>155</v>
      </c>
      <c r="D146" s="73" t="s">
        <v>168</v>
      </c>
      <c r="E146" s="15" t="s">
        <v>171</v>
      </c>
      <c r="F146" s="73" t="s">
        <v>205</v>
      </c>
      <c r="G146" s="35">
        <v>9115.5</v>
      </c>
      <c r="H146" s="35" t="e">
        <f>#REF!-G146</f>
        <v>#REF!</v>
      </c>
      <c r="I146" s="93" t="e">
        <f>#REF!-#REF!</f>
        <v>#REF!</v>
      </c>
      <c r="J146" s="35">
        <v>12793.3</v>
      </c>
      <c r="K146" s="35">
        <v>2240</v>
      </c>
      <c r="L146" s="93">
        <f t="shared" si="4"/>
        <v>17.509164953530366</v>
      </c>
    </row>
    <row r="147" spans="1:12">
      <c r="A147" s="71" t="s">
        <v>40</v>
      </c>
      <c r="B147" s="73">
        <v>901</v>
      </c>
      <c r="C147" s="73" t="s">
        <v>155</v>
      </c>
      <c r="D147" s="73" t="s">
        <v>226</v>
      </c>
      <c r="E147" s="73"/>
      <c r="F147" s="73"/>
      <c r="G147" s="35" t="e">
        <f>G148</f>
        <v>#REF!</v>
      </c>
      <c r="H147" s="35" t="e">
        <f>#REF!-G147</f>
        <v>#REF!</v>
      </c>
      <c r="I147" s="93" t="e">
        <f>#REF!-#REF!</f>
        <v>#REF!</v>
      </c>
      <c r="J147" s="35">
        <f>J148+J152</f>
        <v>23842.3</v>
      </c>
      <c r="K147" s="35">
        <f>K148+K152</f>
        <v>3060.7</v>
      </c>
      <c r="L147" s="93">
        <f t="shared" si="4"/>
        <v>12.837268216573063</v>
      </c>
    </row>
    <row r="148" spans="1:12" ht="38.25">
      <c r="A148" s="228" t="s">
        <v>518</v>
      </c>
      <c r="B148" s="73">
        <v>901</v>
      </c>
      <c r="C148" s="73" t="s">
        <v>155</v>
      </c>
      <c r="D148" s="73" t="s">
        <v>226</v>
      </c>
      <c r="E148" s="73" t="s">
        <v>169</v>
      </c>
      <c r="F148" s="73"/>
      <c r="G148" s="35" t="e">
        <f>G149+#REF!+#REF!</f>
        <v>#REF!</v>
      </c>
      <c r="H148" s="35" t="e">
        <f>#REF!-G148</f>
        <v>#REF!</v>
      </c>
      <c r="I148" s="93" t="e">
        <f>#REF!-#REF!</f>
        <v>#REF!</v>
      </c>
      <c r="J148" s="35">
        <f t="shared" ref="J148:K150" si="7">J149</f>
        <v>15865.8</v>
      </c>
      <c r="K148" s="35">
        <f t="shared" si="7"/>
        <v>3060.7</v>
      </c>
      <c r="L148" s="93">
        <f t="shared" ref="L148:L211" si="8">K148/J148*100</f>
        <v>19.291179770323588</v>
      </c>
    </row>
    <row r="149" spans="1:12" ht="51">
      <c r="A149" s="71" t="s">
        <v>287</v>
      </c>
      <c r="B149" s="73">
        <v>901</v>
      </c>
      <c r="C149" s="73" t="s">
        <v>155</v>
      </c>
      <c r="D149" s="73" t="s">
        <v>226</v>
      </c>
      <c r="E149" s="9" t="s">
        <v>172</v>
      </c>
      <c r="F149" s="73"/>
      <c r="G149" s="35">
        <f>G150</f>
        <v>11490.4</v>
      </c>
      <c r="H149" s="35" t="e">
        <f>#REF!-G149</f>
        <v>#REF!</v>
      </c>
      <c r="I149" s="93" t="e">
        <f>#REF!-#REF!</f>
        <v>#REF!</v>
      </c>
      <c r="J149" s="35">
        <f t="shared" si="7"/>
        <v>15865.8</v>
      </c>
      <c r="K149" s="35">
        <f t="shared" si="7"/>
        <v>3060.7</v>
      </c>
      <c r="L149" s="93">
        <f t="shared" si="8"/>
        <v>19.291179770323588</v>
      </c>
    </row>
    <row r="150" spans="1:12" ht="25.5">
      <c r="A150" s="2" t="s">
        <v>292</v>
      </c>
      <c r="B150" s="73">
        <v>901</v>
      </c>
      <c r="C150" s="73" t="s">
        <v>155</v>
      </c>
      <c r="D150" s="73" t="s">
        <v>226</v>
      </c>
      <c r="E150" s="9" t="s">
        <v>172</v>
      </c>
      <c r="F150" s="73" t="s">
        <v>152</v>
      </c>
      <c r="G150" s="35">
        <f>G151</f>
        <v>11490.4</v>
      </c>
      <c r="H150" s="35" t="e">
        <f>#REF!-G150</f>
        <v>#REF!</v>
      </c>
      <c r="I150" s="93" t="e">
        <f>#REF!-#REF!</f>
        <v>#REF!</v>
      </c>
      <c r="J150" s="35">
        <f t="shared" si="7"/>
        <v>15865.8</v>
      </c>
      <c r="K150" s="35">
        <f t="shared" si="7"/>
        <v>3060.7</v>
      </c>
      <c r="L150" s="93">
        <f t="shared" si="8"/>
        <v>19.291179770323588</v>
      </c>
    </row>
    <row r="151" spans="1:12" ht="25.5">
      <c r="A151" s="14" t="s">
        <v>153</v>
      </c>
      <c r="B151" s="73">
        <v>901</v>
      </c>
      <c r="C151" s="73" t="s">
        <v>155</v>
      </c>
      <c r="D151" s="73" t="s">
        <v>226</v>
      </c>
      <c r="E151" s="9" t="s">
        <v>172</v>
      </c>
      <c r="F151" s="73" t="s">
        <v>154</v>
      </c>
      <c r="G151" s="35">
        <v>11490.4</v>
      </c>
      <c r="H151" s="35" t="e">
        <f>#REF!-G151</f>
        <v>#REF!</v>
      </c>
      <c r="I151" s="93" t="e">
        <f>#REF!-#REF!</f>
        <v>#REF!</v>
      </c>
      <c r="J151" s="35">
        <v>15865.8</v>
      </c>
      <c r="K151" s="35">
        <v>3060.7</v>
      </c>
      <c r="L151" s="93">
        <f t="shared" si="8"/>
        <v>19.291179770323588</v>
      </c>
    </row>
    <row r="152" spans="1:12" ht="51">
      <c r="A152" s="14" t="s">
        <v>704</v>
      </c>
      <c r="B152" s="315">
        <v>901</v>
      </c>
      <c r="C152" s="315" t="s">
        <v>155</v>
      </c>
      <c r="D152" s="315" t="s">
        <v>226</v>
      </c>
      <c r="E152" s="9" t="s">
        <v>703</v>
      </c>
      <c r="F152" s="315"/>
      <c r="G152" s="35"/>
      <c r="H152" s="35"/>
      <c r="I152" s="93" t="e">
        <f>#REF!-#REF!</f>
        <v>#REF!</v>
      </c>
      <c r="J152" s="35">
        <f>J153</f>
        <v>7976.5</v>
      </c>
      <c r="K152" s="35">
        <f>K153</f>
        <v>0</v>
      </c>
      <c r="L152" s="93">
        <f t="shared" si="8"/>
        <v>0</v>
      </c>
    </row>
    <row r="153" spans="1:12" ht="25.5">
      <c r="A153" s="2" t="s">
        <v>292</v>
      </c>
      <c r="B153" s="315">
        <v>901</v>
      </c>
      <c r="C153" s="315" t="s">
        <v>155</v>
      </c>
      <c r="D153" s="315" t="s">
        <v>226</v>
      </c>
      <c r="E153" s="9" t="s">
        <v>703</v>
      </c>
      <c r="F153" s="315" t="s">
        <v>152</v>
      </c>
      <c r="G153" s="35"/>
      <c r="H153" s="35"/>
      <c r="I153" s="93" t="e">
        <f>#REF!-#REF!</f>
        <v>#REF!</v>
      </c>
      <c r="J153" s="35">
        <f>J154</f>
        <v>7976.5</v>
      </c>
      <c r="K153" s="35">
        <f>K154</f>
        <v>0</v>
      </c>
      <c r="L153" s="93">
        <f t="shared" si="8"/>
        <v>0</v>
      </c>
    </row>
    <row r="154" spans="1:12" ht="25.5">
      <c r="A154" s="14" t="s">
        <v>153</v>
      </c>
      <c r="B154" s="315">
        <v>901</v>
      </c>
      <c r="C154" s="315" t="s">
        <v>155</v>
      </c>
      <c r="D154" s="315" t="s">
        <v>226</v>
      </c>
      <c r="E154" s="9" t="s">
        <v>703</v>
      </c>
      <c r="F154" s="315" t="s">
        <v>154</v>
      </c>
      <c r="G154" s="35"/>
      <c r="H154" s="35"/>
      <c r="I154" s="93" t="e">
        <f>#REF!-#REF!</f>
        <v>#REF!</v>
      </c>
      <c r="J154" s="35">
        <v>7976.5</v>
      </c>
      <c r="K154" s="35">
        <v>0</v>
      </c>
      <c r="L154" s="93">
        <f t="shared" si="8"/>
        <v>0</v>
      </c>
    </row>
    <row r="155" spans="1:12">
      <c r="A155" s="71" t="s">
        <v>173</v>
      </c>
      <c r="B155" s="73">
        <v>901</v>
      </c>
      <c r="C155" s="73" t="s">
        <v>155</v>
      </c>
      <c r="D155" s="73">
        <v>12</v>
      </c>
      <c r="E155" s="73"/>
      <c r="F155" s="73"/>
      <c r="G155" s="35" t="e">
        <f>G156+#REF!</f>
        <v>#REF!</v>
      </c>
      <c r="H155" s="35" t="e">
        <f>#REF!-G155</f>
        <v>#REF!</v>
      </c>
      <c r="I155" s="93" t="e">
        <f>#REF!-#REF!</f>
        <v>#REF!</v>
      </c>
      <c r="J155" s="35">
        <f>J156+J160</f>
        <v>520.9</v>
      </c>
      <c r="K155" s="35">
        <f>K156+K160</f>
        <v>32.4</v>
      </c>
      <c r="L155" s="93">
        <f t="shared" si="8"/>
        <v>6.2200038395085429</v>
      </c>
    </row>
    <row r="156" spans="1:12" ht="38.25">
      <c r="A156" s="71" t="s">
        <v>184</v>
      </c>
      <c r="B156" s="73">
        <v>901</v>
      </c>
      <c r="C156" s="73" t="s">
        <v>155</v>
      </c>
      <c r="D156" s="73">
        <v>12</v>
      </c>
      <c r="E156" s="15" t="s">
        <v>175</v>
      </c>
      <c r="F156" s="73"/>
      <c r="G156" s="35">
        <f>G157</f>
        <v>200</v>
      </c>
      <c r="H156" s="35" t="e">
        <f>#REF!-G156</f>
        <v>#REF!</v>
      </c>
      <c r="I156" s="93" t="e">
        <f>#REF!-#REF!</f>
        <v>#REF!</v>
      </c>
      <c r="J156" s="35">
        <f t="shared" ref="J156:K158" si="9">J157</f>
        <v>269.39999999999998</v>
      </c>
      <c r="K156" s="35">
        <f t="shared" si="9"/>
        <v>0</v>
      </c>
      <c r="L156" s="93">
        <f t="shared" si="8"/>
        <v>0</v>
      </c>
    </row>
    <row r="157" spans="1:12" ht="38.25">
      <c r="A157" s="71" t="s">
        <v>132</v>
      </c>
      <c r="B157" s="73">
        <v>901</v>
      </c>
      <c r="C157" s="73" t="s">
        <v>155</v>
      </c>
      <c r="D157" s="73">
        <v>12</v>
      </c>
      <c r="E157" s="15" t="s">
        <v>176</v>
      </c>
      <c r="F157" s="73"/>
      <c r="G157" s="35">
        <f>G158</f>
        <v>200</v>
      </c>
      <c r="H157" s="35" t="e">
        <f>#REF!-G157</f>
        <v>#REF!</v>
      </c>
      <c r="I157" s="93" t="e">
        <f>#REF!-#REF!</f>
        <v>#REF!</v>
      </c>
      <c r="J157" s="35">
        <f t="shared" si="9"/>
        <v>269.39999999999998</v>
      </c>
      <c r="K157" s="35">
        <f t="shared" si="9"/>
        <v>0</v>
      </c>
      <c r="L157" s="93">
        <f t="shared" si="8"/>
        <v>0</v>
      </c>
    </row>
    <row r="158" spans="1:12">
      <c r="A158" s="2" t="s">
        <v>161</v>
      </c>
      <c r="B158" s="73">
        <v>901</v>
      </c>
      <c r="C158" s="73" t="s">
        <v>155</v>
      </c>
      <c r="D158" s="73">
        <v>12</v>
      </c>
      <c r="E158" s="15" t="s">
        <v>176</v>
      </c>
      <c r="F158" s="73" t="s">
        <v>162</v>
      </c>
      <c r="G158" s="35">
        <f>G159</f>
        <v>200</v>
      </c>
      <c r="H158" s="35" t="e">
        <f>#REF!-G158</f>
        <v>#REF!</v>
      </c>
      <c r="I158" s="93" t="e">
        <f>#REF!-#REF!</f>
        <v>#REF!</v>
      </c>
      <c r="J158" s="35">
        <f t="shared" si="9"/>
        <v>269.39999999999998</v>
      </c>
      <c r="K158" s="35">
        <f t="shared" si="9"/>
        <v>0</v>
      </c>
      <c r="L158" s="93">
        <f t="shared" si="8"/>
        <v>0</v>
      </c>
    </row>
    <row r="159" spans="1:12" ht="51">
      <c r="A159" s="10" t="s">
        <v>204</v>
      </c>
      <c r="B159" s="73">
        <v>901</v>
      </c>
      <c r="C159" s="73" t="s">
        <v>155</v>
      </c>
      <c r="D159" s="73">
        <v>12</v>
      </c>
      <c r="E159" s="15" t="s">
        <v>176</v>
      </c>
      <c r="F159" s="73" t="s">
        <v>205</v>
      </c>
      <c r="G159" s="35">
        <v>200</v>
      </c>
      <c r="H159" s="35" t="e">
        <f>#REF!-G159</f>
        <v>#REF!</v>
      </c>
      <c r="I159" s="93" t="e">
        <f>#REF!-#REF!</f>
        <v>#REF!</v>
      </c>
      <c r="J159" s="35">
        <v>269.39999999999998</v>
      </c>
      <c r="K159" s="35">
        <v>0</v>
      </c>
      <c r="L159" s="93">
        <f t="shared" si="8"/>
        <v>0</v>
      </c>
    </row>
    <row r="160" spans="1:12" ht="51">
      <c r="A160" s="10" t="s">
        <v>738</v>
      </c>
      <c r="B160" s="331">
        <v>901</v>
      </c>
      <c r="C160" s="331" t="s">
        <v>155</v>
      </c>
      <c r="D160" s="331">
        <v>12</v>
      </c>
      <c r="E160" s="15" t="s">
        <v>739</v>
      </c>
      <c r="F160" s="331"/>
      <c r="G160" s="35"/>
      <c r="H160" s="35"/>
      <c r="I160" s="93" t="e">
        <f>#REF!-#REF!</f>
        <v>#REF!</v>
      </c>
      <c r="J160" s="35">
        <f t="shared" ref="J160:K162" si="10">J161</f>
        <v>251.5</v>
      </c>
      <c r="K160" s="35">
        <f t="shared" si="10"/>
        <v>32.4</v>
      </c>
      <c r="L160" s="93">
        <f t="shared" si="8"/>
        <v>12.882703777335983</v>
      </c>
    </row>
    <row r="161" spans="1:12">
      <c r="A161" s="14" t="s">
        <v>740</v>
      </c>
      <c r="B161" s="331">
        <v>901</v>
      </c>
      <c r="C161" s="331" t="s">
        <v>155</v>
      </c>
      <c r="D161" s="331" t="s">
        <v>174</v>
      </c>
      <c r="E161" s="15" t="s">
        <v>737</v>
      </c>
      <c r="F161" s="331"/>
      <c r="G161" s="35"/>
      <c r="H161" s="35"/>
      <c r="I161" s="93" t="e">
        <f>#REF!-#REF!</f>
        <v>#REF!</v>
      </c>
      <c r="J161" s="35">
        <f t="shared" si="10"/>
        <v>251.5</v>
      </c>
      <c r="K161" s="35">
        <f t="shared" si="10"/>
        <v>32.4</v>
      </c>
      <c r="L161" s="93">
        <f t="shared" si="8"/>
        <v>12.882703777335983</v>
      </c>
    </row>
    <row r="162" spans="1:12" ht="25.5">
      <c r="A162" s="2" t="s">
        <v>292</v>
      </c>
      <c r="B162" s="331">
        <v>901</v>
      </c>
      <c r="C162" s="331" t="s">
        <v>155</v>
      </c>
      <c r="D162" s="331" t="s">
        <v>174</v>
      </c>
      <c r="E162" s="15" t="s">
        <v>737</v>
      </c>
      <c r="F162" s="331" t="s">
        <v>152</v>
      </c>
      <c r="G162" s="35"/>
      <c r="H162" s="35"/>
      <c r="I162" s="93" t="e">
        <f>#REF!-#REF!</f>
        <v>#REF!</v>
      </c>
      <c r="J162" s="35">
        <f t="shared" si="10"/>
        <v>251.5</v>
      </c>
      <c r="K162" s="35">
        <f t="shared" si="10"/>
        <v>32.4</v>
      </c>
      <c r="L162" s="93">
        <f t="shared" si="8"/>
        <v>12.882703777335983</v>
      </c>
    </row>
    <row r="163" spans="1:12" ht="25.5">
      <c r="A163" s="14" t="s">
        <v>153</v>
      </c>
      <c r="B163" s="331">
        <v>901</v>
      </c>
      <c r="C163" s="331" t="s">
        <v>155</v>
      </c>
      <c r="D163" s="331" t="s">
        <v>174</v>
      </c>
      <c r="E163" s="15" t="s">
        <v>737</v>
      </c>
      <c r="F163" s="331" t="s">
        <v>154</v>
      </c>
      <c r="G163" s="35"/>
      <c r="H163" s="35"/>
      <c r="I163" s="93" t="e">
        <f>#REF!-#REF!</f>
        <v>#REF!</v>
      </c>
      <c r="J163" s="35">
        <v>251.5</v>
      </c>
      <c r="K163" s="35">
        <v>32.4</v>
      </c>
      <c r="L163" s="93">
        <f t="shared" si="8"/>
        <v>12.882703777335983</v>
      </c>
    </row>
    <row r="164" spans="1:12">
      <c r="A164" s="14" t="s">
        <v>578</v>
      </c>
      <c r="B164" s="239" t="s">
        <v>142</v>
      </c>
      <c r="C164" s="239" t="s">
        <v>166</v>
      </c>
      <c r="D164" s="239" t="s">
        <v>579</v>
      </c>
      <c r="E164" s="15"/>
      <c r="F164" s="239"/>
      <c r="G164" s="35"/>
      <c r="H164" s="35"/>
      <c r="I164" s="93" t="e">
        <f>#REF!-#REF!</f>
        <v>#REF!</v>
      </c>
      <c r="J164" s="35">
        <f>J185+J165</f>
        <v>25593.200000000001</v>
      </c>
      <c r="K164" s="35">
        <f>K185+K165</f>
        <v>11337.3</v>
      </c>
      <c r="L164" s="93">
        <f t="shared" si="8"/>
        <v>44.29809480643295</v>
      </c>
    </row>
    <row r="165" spans="1:12">
      <c r="A165" s="14" t="s">
        <v>594</v>
      </c>
      <c r="B165" s="255" t="s">
        <v>142</v>
      </c>
      <c r="C165" s="255" t="s">
        <v>166</v>
      </c>
      <c r="D165" s="255" t="s">
        <v>177</v>
      </c>
      <c r="E165" s="15"/>
      <c r="F165" s="255"/>
      <c r="G165" s="35"/>
      <c r="H165" s="35"/>
      <c r="I165" s="93" t="e">
        <f>#REF!-#REF!</f>
        <v>#REF!</v>
      </c>
      <c r="J165" s="35">
        <f>J172+J167</f>
        <v>13566.5</v>
      </c>
      <c r="K165" s="35">
        <f>K172+K167</f>
        <v>11320.3</v>
      </c>
      <c r="L165" s="93">
        <f t="shared" si="8"/>
        <v>83.44303984078428</v>
      </c>
    </row>
    <row r="166" spans="1:12" ht="51">
      <c r="A166" s="14" t="s">
        <v>712</v>
      </c>
      <c r="B166" s="327" t="s">
        <v>142</v>
      </c>
      <c r="C166" s="327" t="s">
        <v>166</v>
      </c>
      <c r="D166" s="327" t="s">
        <v>177</v>
      </c>
      <c r="E166" s="15" t="s">
        <v>713</v>
      </c>
      <c r="F166" s="327"/>
      <c r="G166" s="35"/>
      <c r="H166" s="35"/>
      <c r="I166" s="93" t="e">
        <f>#REF!-#REF!</f>
        <v>#REF!</v>
      </c>
      <c r="J166" s="35">
        <f>J167</f>
        <v>2809.2</v>
      </c>
      <c r="K166" s="35">
        <f>K167</f>
        <v>563</v>
      </c>
      <c r="L166" s="93">
        <f t="shared" si="8"/>
        <v>20.041292894774315</v>
      </c>
    </row>
    <row r="167" spans="1:12" ht="38.25">
      <c r="A167" s="20" t="s">
        <v>706</v>
      </c>
      <c r="B167" s="315" t="s">
        <v>142</v>
      </c>
      <c r="C167" s="315" t="s">
        <v>166</v>
      </c>
      <c r="D167" s="315" t="s">
        <v>177</v>
      </c>
      <c r="E167" s="41" t="s">
        <v>705</v>
      </c>
      <c r="F167" s="41"/>
      <c r="G167" s="35"/>
      <c r="H167" s="35"/>
      <c r="I167" s="93" t="e">
        <f>#REF!-#REF!</f>
        <v>#REF!</v>
      </c>
      <c r="J167" s="35">
        <f>J168+J170</f>
        <v>2809.2</v>
      </c>
      <c r="K167" s="35">
        <f>K168+K170</f>
        <v>563</v>
      </c>
      <c r="L167" s="93">
        <f t="shared" si="8"/>
        <v>20.041292894774315</v>
      </c>
    </row>
    <row r="168" spans="1:12" ht="25.5">
      <c r="A168" s="23" t="s">
        <v>292</v>
      </c>
      <c r="B168" s="315" t="s">
        <v>142</v>
      </c>
      <c r="C168" s="315" t="s">
        <v>166</v>
      </c>
      <c r="D168" s="315" t="s">
        <v>177</v>
      </c>
      <c r="E168" s="41" t="s">
        <v>705</v>
      </c>
      <c r="F168" s="41" t="s">
        <v>152</v>
      </c>
      <c r="G168" s="35"/>
      <c r="H168" s="35"/>
      <c r="I168" s="93" t="e">
        <f>#REF!-#REF!</f>
        <v>#REF!</v>
      </c>
      <c r="J168" s="35">
        <f>J169</f>
        <v>2552.6999999999998</v>
      </c>
      <c r="K168" s="35">
        <f>K169</f>
        <v>563</v>
      </c>
      <c r="L168" s="93">
        <f t="shared" si="8"/>
        <v>22.055078936028522</v>
      </c>
    </row>
    <row r="169" spans="1:12" ht="25.5">
      <c r="A169" s="11" t="s">
        <v>153</v>
      </c>
      <c r="B169" s="315" t="s">
        <v>142</v>
      </c>
      <c r="C169" s="315" t="s">
        <v>166</v>
      </c>
      <c r="D169" s="315" t="s">
        <v>177</v>
      </c>
      <c r="E169" s="41" t="s">
        <v>705</v>
      </c>
      <c r="F169" s="41" t="s">
        <v>154</v>
      </c>
      <c r="G169" s="35"/>
      <c r="H169" s="35"/>
      <c r="I169" s="93" t="e">
        <f>#REF!-#REF!</f>
        <v>#REF!</v>
      </c>
      <c r="J169" s="35">
        <v>2552.6999999999998</v>
      </c>
      <c r="K169" s="35">
        <v>563</v>
      </c>
      <c r="L169" s="93">
        <f t="shared" si="8"/>
        <v>22.055078936028522</v>
      </c>
    </row>
    <row r="170" spans="1:12" ht="25.5">
      <c r="A170" s="356" t="s">
        <v>789</v>
      </c>
      <c r="B170" s="359" t="s">
        <v>142</v>
      </c>
      <c r="C170" s="359" t="s">
        <v>166</v>
      </c>
      <c r="D170" s="359" t="s">
        <v>177</v>
      </c>
      <c r="E170" s="333" t="s">
        <v>705</v>
      </c>
      <c r="F170" s="333" t="s">
        <v>787</v>
      </c>
      <c r="G170" s="35"/>
      <c r="H170" s="35"/>
      <c r="I170" s="93"/>
      <c r="J170" s="35">
        <f>J171</f>
        <v>256.5</v>
      </c>
      <c r="K170" s="35">
        <f>K171</f>
        <v>0</v>
      </c>
      <c r="L170" s="93">
        <f t="shared" si="8"/>
        <v>0</v>
      </c>
    </row>
    <row r="171" spans="1:12">
      <c r="A171" s="11" t="s">
        <v>790</v>
      </c>
      <c r="B171" s="359" t="s">
        <v>142</v>
      </c>
      <c r="C171" s="359" t="s">
        <v>166</v>
      </c>
      <c r="D171" s="359" t="s">
        <v>177</v>
      </c>
      <c r="E171" s="333" t="s">
        <v>705</v>
      </c>
      <c r="F171" s="333" t="s">
        <v>788</v>
      </c>
      <c r="G171" s="35"/>
      <c r="H171" s="35"/>
      <c r="I171" s="93"/>
      <c r="J171" s="35">
        <v>256.5</v>
      </c>
      <c r="K171" s="35">
        <v>0</v>
      </c>
      <c r="L171" s="93">
        <f t="shared" si="8"/>
        <v>0</v>
      </c>
    </row>
    <row r="172" spans="1:12">
      <c r="A172" s="14" t="s">
        <v>202</v>
      </c>
      <c r="B172" s="315" t="s">
        <v>142</v>
      </c>
      <c r="C172" s="315" t="s">
        <v>166</v>
      </c>
      <c r="D172" s="315" t="s">
        <v>177</v>
      </c>
      <c r="E172" s="15" t="s">
        <v>589</v>
      </c>
      <c r="F172" s="255"/>
      <c r="G172" s="35"/>
      <c r="H172" s="35"/>
      <c r="I172" s="93" t="e">
        <f>#REF!-#REF!</f>
        <v>#REF!</v>
      </c>
      <c r="J172" s="35">
        <f>J176+J179+J182+J173</f>
        <v>10757.3</v>
      </c>
      <c r="K172" s="35">
        <f>K176+K179+K182+K173</f>
        <v>10757.3</v>
      </c>
      <c r="L172" s="93">
        <f t="shared" si="8"/>
        <v>100</v>
      </c>
    </row>
    <row r="173" spans="1:12" ht="76.5">
      <c r="A173" s="245" t="s">
        <v>708</v>
      </c>
      <c r="B173" s="315" t="s">
        <v>142</v>
      </c>
      <c r="C173" s="315" t="s">
        <v>166</v>
      </c>
      <c r="D173" s="315" t="s">
        <v>177</v>
      </c>
      <c r="E173" s="315" t="s">
        <v>707</v>
      </c>
      <c r="F173" s="41"/>
      <c r="G173" s="35"/>
      <c r="H173" s="35"/>
      <c r="I173" s="93" t="e">
        <f>#REF!-#REF!</f>
        <v>#REF!</v>
      </c>
      <c r="J173" s="35">
        <f>J174</f>
        <v>1010.6</v>
      </c>
      <c r="K173" s="35">
        <f>K174</f>
        <v>1010.6</v>
      </c>
      <c r="L173" s="93">
        <f t="shared" si="8"/>
        <v>100</v>
      </c>
    </row>
    <row r="174" spans="1:12">
      <c r="A174" s="2" t="s">
        <v>161</v>
      </c>
      <c r="B174" s="315" t="s">
        <v>142</v>
      </c>
      <c r="C174" s="315" t="s">
        <v>166</v>
      </c>
      <c r="D174" s="315" t="s">
        <v>177</v>
      </c>
      <c r="E174" s="315" t="s">
        <v>707</v>
      </c>
      <c r="F174" s="41" t="s">
        <v>162</v>
      </c>
      <c r="G174" s="35"/>
      <c r="H174" s="35"/>
      <c r="I174" s="93" t="e">
        <f>#REF!-#REF!</f>
        <v>#REF!</v>
      </c>
      <c r="J174" s="35">
        <f>J175</f>
        <v>1010.6</v>
      </c>
      <c r="K174" s="35">
        <f>K175</f>
        <v>1010.6</v>
      </c>
      <c r="L174" s="93">
        <f t="shared" si="8"/>
        <v>100</v>
      </c>
    </row>
    <row r="175" spans="1:12" ht="51">
      <c r="A175" s="10" t="s">
        <v>204</v>
      </c>
      <c r="B175" s="315" t="s">
        <v>142</v>
      </c>
      <c r="C175" s="315" t="s">
        <v>166</v>
      </c>
      <c r="D175" s="315" t="s">
        <v>177</v>
      </c>
      <c r="E175" s="315" t="s">
        <v>707</v>
      </c>
      <c r="F175" s="41" t="s">
        <v>205</v>
      </c>
      <c r="G175" s="35"/>
      <c r="H175" s="35"/>
      <c r="I175" s="93" t="e">
        <f>#REF!-#REF!</f>
        <v>#REF!</v>
      </c>
      <c r="J175" s="35">
        <v>1010.6</v>
      </c>
      <c r="K175" s="35">
        <v>1010.6</v>
      </c>
      <c r="L175" s="93">
        <f t="shared" si="8"/>
        <v>100</v>
      </c>
    </row>
    <row r="176" spans="1:12" ht="76.5">
      <c r="A176" s="14" t="s">
        <v>595</v>
      </c>
      <c r="B176" s="255" t="s">
        <v>142</v>
      </c>
      <c r="C176" s="255" t="s">
        <v>166</v>
      </c>
      <c r="D176" s="255" t="s">
        <v>177</v>
      </c>
      <c r="E176" s="15" t="s">
        <v>590</v>
      </c>
      <c r="F176" s="255"/>
      <c r="G176" s="35"/>
      <c r="H176" s="35"/>
      <c r="I176" s="93" t="e">
        <f>#REF!-#REF!</f>
        <v>#REF!</v>
      </c>
      <c r="J176" s="35">
        <f>J177</f>
        <v>7049.4</v>
      </c>
      <c r="K176" s="35">
        <f>K177</f>
        <v>7049.4</v>
      </c>
      <c r="L176" s="93">
        <f t="shared" si="8"/>
        <v>100</v>
      </c>
    </row>
    <row r="177" spans="1:12">
      <c r="A177" s="2" t="s">
        <v>161</v>
      </c>
      <c r="B177" s="255" t="s">
        <v>142</v>
      </c>
      <c r="C177" s="255" t="s">
        <v>166</v>
      </c>
      <c r="D177" s="255" t="s">
        <v>177</v>
      </c>
      <c r="E177" s="15" t="s">
        <v>590</v>
      </c>
      <c r="F177" s="255" t="s">
        <v>162</v>
      </c>
      <c r="G177" s="35"/>
      <c r="H177" s="35"/>
      <c r="I177" s="93" t="e">
        <f>#REF!-#REF!</f>
        <v>#REF!</v>
      </c>
      <c r="J177" s="35">
        <f>J178</f>
        <v>7049.4</v>
      </c>
      <c r="K177" s="35">
        <f>K178</f>
        <v>7049.4</v>
      </c>
      <c r="L177" s="93">
        <f t="shared" si="8"/>
        <v>100</v>
      </c>
    </row>
    <row r="178" spans="1:12" ht="51">
      <c r="A178" s="10" t="s">
        <v>204</v>
      </c>
      <c r="B178" s="255" t="s">
        <v>142</v>
      </c>
      <c r="C178" s="255" t="s">
        <v>166</v>
      </c>
      <c r="D178" s="255" t="s">
        <v>177</v>
      </c>
      <c r="E178" s="15" t="s">
        <v>590</v>
      </c>
      <c r="F178" s="255" t="s">
        <v>205</v>
      </c>
      <c r="G178" s="35"/>
      <c r="H178" s="35"/>
      <c r="I178" s="93" t="e">
        <f>#REF!-#REF!</f>
        <v>#REF!</v>
      </c>
      <c r="J178" s="35">
        <v>7049.4</v>
      </c>
      <c r="K178" s="35">
        <v>7049.4</v>
      </c>
      <c r="L178" s="93">
        <f t="shared" si="8"/>
        <v>100</v>
      </c>
    </row>
    <row r="179" spans="1:12" ht="76.5">
      <c r="A179" s="14" t="s">
        <v>596</v>
      </c>
      <c r="B179" s="255" t="s">
        <v>142</v>
      </c>
      <c r="C179" s="255" t="s">
        <v>166</v>
      </c>
      <c r="D179" s="255" t="s">
        <v>177</v>
      </c>
      <c r="E179" s="15" t="s">
        <v>591</v>
      </c>
      <c r="F179" s="255"/>
      <c r="G179" s="35"/>
      <c r="H179" s="35"/>
      <c r="I179" s="93" t="e">
        <f>#REF!-#REF!</f>
        <v>#REF!</v>
      </c>
      <c r="J179" s="35">
        <f>J180</f>
        <v>2630.2</v>
      </c>
      <c r="K179" s="35">
        <f>K180</f>
        <v>2630.2</v>
      </c>
      <c r="L179" s="93">
        <f t="shared" si="8"/>
        <v>100</v>
      </c>
    </row>
    <row r="180" spans="1:12">
      <c r="A180" s="2" t="s">
        <v>161</v>
      </c>
      <c r="B180" s="255" t="s">
        <v>142</v>
      </c>
      <c r="C180" s="255" t="s">
        <v>166</v>
      </c>
      <c r="D180" s="255" t="s">
        <v>177</v>
      </c>
      <c r="E180" s="15" t="s">
        <v>591</v>
      </c>
      <c r="F180" s="255" t="s">
        <v>162</v>
      </c>
      <c r="G180" s="35"/>
      <c r="H180" s="35"/>
      <c r="I180" s="93" t="e">
        <f>#REF!-#REF!</f>
        <v>#REF!</v>
      </c>
      <c r="J180" s="35">
        <f>J181</f>
        <v>2630.2</v>
      </c>
      <c r="K180" s="35">
        <f>K181</f>
        <v>2630.2</v>
      </c>
      <c r="L180" s="93">
        <f t="shared" si="8"/>
        <v>100</v>
      </c>
    </row>
    <row r="181" spans="1:12" ht="51">
      <c r="A181" s="10" t="s">
        <v>204</v>
      </c>
      <c r="B181" s="255" t="s">
        <v>142</v>
      </c>
      <c r="C181" s="255" t="s">
        <v>166</v>
      </c>
      <c r="D181" s="255" t="s">
        <v>177</v>
      </c>
      <c r="E181" s="15" t="s">
        <v>696</v>
      </c>
      <c r="F181" s="255" t="s">
        <v>205</v>
      </c>
      <c r="G181" s="35"/>
      <c r="H181" s="35"/>
      <c r="I181" s="93" t="e">
        <f>#REF!-#REF!</f>
        <v>#REF!</v>
      </c>
      <c r="J181" s="35">
        <v>2630.2</v>
      </c>
      <c r="K181" s="35">
        <v>2630.2</v>
      </c>
      <c r="L181" s="93">
        <f t="shared" si="8"/>
        <v>100</v>
      </c>
    </row>
    <row r="182" spans="1:12" ht="25.5">
      <c r="A182" s="14" t="s">
        <v>206</v>
      </c>
      <c r="B182" s="255" t="s">
        <v>142</v>
      </c>
      <c r="C182" s="255" t="s">
        <v>166</v>
      </c>
      <c r="D182" s="255" t="s">
        <v>177</v>
      </c>
      <c r="E182" s="15" t="s">
        <v>207</v>
      </c>
      <c r="F182" s="255"/>
      <c r="G182" s="35"/>
      <c r="H182" s="35"/>
      <c r="I182" s="93" t="e">
        <f>#REF!-#REF!</f>
        <v>#REF!</v>
      </c>
      <c r="J182" s="35">
        <f>J183</f>
        <v>67.099999999999994</v>
      </c>
      <c r="K182" s="35">
        <f>K183</f>
        <v>67.099999999999994</v>
      </c>
      <c r="L182" s="93">
        <f t="shared" si="8"/>
        <v>100</v>
      </c>
    </row>
    <row r="183" spans="1:12" ht="25.5">
      <c r="A183" s="2" t="s">
        <v>292</v>
      </c>
      <c r="B183" s="255" t="s">
        <v>142</v>
      </c>
      <c r="C183" s="255" t="s">
        <v>166</v>
      </c>
      <c r="D183" s="255" t="s">
        <v>177</v>
      </c>
      <c r="E183" s="15" t="s">
        <v>207</v>
      </c>
      <c r="F183" s="255" t="s">
        <v>152</v>
      </c>
      <c r="G183" s="35"/>
      <c r="H183" s="35"/>
      <c r="I183" s="93" t="e">
        <f>#REF!-#REF!</f>
        <v>#REF!</v>
      </c>
      <c r="J183" s="35">
        <f>J184</f>
        <v>67.099999999999994</v>
      </c>
      <c r="K183" s="35">
        <f>K184</f>
        <v>67.099999999999994</v>
      </c>
      <c r="L183" s="93">
        <f t="shared" si="8"/>
        <v>100</v>
      </c>
    </row>
    <row r="184" spans="1:12" s="66" customFormat="1" ht="25.5">
      <c r="A184" s="14" t="s">
        <v>153</v>
      </c>
      <c r="B184" s="255" t="s">
        <v>142</v>
      </c>
      <c r="C184" s="255" t="s">
        <v>166</v>
      </c>
      <c r="D184" s="255" t="s">
        <v>177</v>
      </c>
      <c r="E184" s="15" t="s">
        <v>207</v>
      </c>
      <c r="F184" s="255" t="s">
        <v>154</v>
      </c>
      <c r="G184" s="35"/>
      <c r="H184" s="35"/>
      <c r="I184" s="93" t="e">
        <f>#REF!-#REF!</f>
        <v>#REF!</v>
      </c>
      <c r="J184" s="35">
        <v>67.099999999999994</v>
      </c>
      <c r="K184" s="35">
        <v>67.099999999999994</v>
      </c>
      <c r="L184" s="93">
        <f t="shared" si="8"/>
        <v>100</v>
      </c>
    </row>
    <row r="185" spans="1:12">
      <c r="A185" s="11" t="s">
        <v>577</v>
      </c>
      <c r="B185" s="239" t="s">
        <v>142</v>
      </c>
      <c r="C185" s="239" t="s">
        <v>166</v>
      </c>
      <c r="D185" s="239" t="s">
        <v>144</v>
      </c>
      <c r="E185" s="239"/>
      <c r="F185" s="239"/>
      <c r="G185" s="35"/>
      <c r="H185" s="35"/>
      <c r="I185" s="93" t="e">
        <f>#REF!-#REF!</f>
        <v>#REF!</v>
      </c>
      <c r="J185" s="35">
        <f>J186</f>
        <v>12026.7</v>
      </c>
      <c r="K185" s="35">
        <f>K186</f>
        <v>17</v>
      </c>
      <c r="L185" s="93">
        <f t="shared" si="8"/>
        <v>0.14135215811486107</v>
      </c>
    </row>
    <row r="186" spans="1:12" ht="38.25">
      <c r="A186" s="10" t="s">
        <v>571</v>
      </c>
      <c r="B186" s="239" t="s">
        <v>142</v>
      </c>
      <c r="C186" s="239" t="s">
        <v>166</v>
      </c>
      <c r="D186" s="239" t="s">
        <v>144</v>
      </c>
      <c r="E186" s="240" t="s">
        <v>572</v>
      </c>
      <c r="F186" s="239"/>
      <c r="G186" s="35">
        <f>G187</f>
        <v>4888</v>
      </c>
      <c r="H186" s="35" t="e">
        <f>#REF!-G186</f>
        <v>#REF!</v>
      </c>
      <c r="I186" s="93" t="e">
        <f>#REF!-#REF!</f>
        <v>#REF!</v>
      </c>
      <c r="J186" s="35">
        <f>J187</f>
        <v>12026.7</v>
      </c>
      <c r="K186" s="35">
        <f>K187</f>
        <v>17</v>
      </c>
      <c r="L186" s="93">
        <f t="shared" si="8"/>
        <v>0.14135215811486107</v>
      </c>
    </row>
    <row r="187" spans="1:12" ht="25.5">
      <c r="A187" s="10" t="s">
        <v>573</v>
      </c>
      <c r="B187" s="239" t="s">
        <v>142</v>
      </c>
      <c r="C187" s="239" t="s">
        <v>166</v>
      </c>
      <c r="D187" s="239" t="s">
        <v>144</v>
      </c>
      <c r="E187" s="239" t="s">
        <v>574</v>
      </c>
      <c r="F187" s="239"/>
      <c r="G187" s="35">
        <f>G191</f>
        <v>4888</v>
      </c>
      <c r="H187" s="35" t="e">
        <f>#REF!-G187</f>
        <v>#REF!</v>
      </c>
      <c r="I187" s="93" t="e">
        <f>#REF!-#REF!</f>
        <v>#REF!</v>
      </c>
      <c r="J187" s="35">
        <f>J191+J188</f>
        <v>12026.7</v>
      </c>
      <c r="K187" s="35">
        <f>K191+K188</f>
        <v>17</v>
      </c>
      <c r="L187" s="93">
        <f t="shared" si="8"/>
        <v>0.14135215811486107</v>
      </c>
    </row>
    <row r="188" spans="1:12" ht="25.5">
      <c r="A188" s="10" t="s">
        <v>765</v>
      </c>
      <c r="B188" s="341" t="s">
        <v>142</v>
      </c>
      <c r="C188" s="341" t="s">
        <v>166</v>
      </c>
      <c r="D188" s="341" t="s">
        <v>144</v>
      </c>
      <c r="E188" s="352" t="s">
        <v>783</v>
      </c>
      <c r="F188" s="341"/>
      <c r="G188" s="35"/>
      <c r="H188" s="35"/>
      <c r="I188" s="35"/>
      <c r="J188" s="35">
        <f>J189</f>
        <v>5673.4</v>
      </c>
      <c r="K188" s="35">
        <f>K189</f>
        <v>17</v>
      </c>
      <c r="L188" s="93">
        <f t="shared" si="8"/>
        <v>0.29964395247999442</v>
      </c>
    </row>
    <row r="189" spans="1:12" ht="25.5">
      <c r="A189" s="2" t="s">
        <v>292</v>
      </c>
      <c r="B189" s="341" t="s">
        <v>142</v>
      </c>
      <c r="C189" s="341" t="s">
        <v>166</v>
      </c>
      <c r="D189" s="341" t="s">
        <v>144</v>
      </c>
      <c r="E189" s="352" t="s">
        <v>783</v>
      </c>
      <c r="F189" s="341" t="s">
        <v>152</v>
      </c>
      <c r="G189" s="35"/>
      <c r="H189" s="35"/>
      <c r="I189" s="35"/>
      <c r="J189" s="35">
        <f>J190</f>
        <v>5673.4</v>
      </c>
      <c r="K189" s="35">
        <f>K190</f>
        <v>17</v>
      </c>
      <c r="L189" s="93">
        <f t="shared" si="8"/>
        <v>0.29964395247999442</v>
      </c>
    </row>
    <row r="190" spans="1:12" ht="25.5">
      <c r="A190" s="14" t="s">
        <v>153</v>
      </c>
      <c r="B190" s="341" t="s">
        <v>142</v>
      </c>
      <c r="C190" s="341" t="s">
        <v>166</v>
      </c>
      <c r="D190" s="341" t="s">
        <v>144</v>
      </c>
      <c r="E190" s="355" t="s">
        <v>783</v>
      </c>
      <c r="F190" s="341" t="s">
        <v>154</v>
      </c>
      <c r="G190" s="35"/>
      <c r="H190" s="35"/>
      <c r="I190" s="35"/>
      <c r="J190" s="35">
        <v>5673.4</v>
      </c>
      <c r="K190" s="35">
        <v>17</v>
      </c>
      <c r="L190" s="93">
        <f t="shared" si="8"/>
        <v>0.29964395247999442</v>
      </c>
    </row>
    <row r="191" spans="1:12" ht="25.5">
      <c r="A191" s="10" t="s">
        <v>575</v>
      </c>
      <c r="B191" s="341" t="s">
        <v>142</v>
      </c>
      <c r="C191" s="341" t="s">
        <v>166</v>
      </c>
      <c r="D191" s="341" t="s">
        <v>144</v>
      </c>
      <c r="E191" s="341" t="s">
        <v>764</v>
      </c>
      <c r="F191" s="341"/>
      <c r="G191" s="35">
        <f>G192</f>
        <v>4888</v>
      </c>
      <c r="H191" s="35" t="e">
        <f>#REF!-G191</f>
        <v>#REF!</v>
      </c>
      <c r="I191" s="35" t="e">
        <f>#REF!-#REF!</f>
        <v>#REF!</v>
      </c>
      <c r="J191" s="35">
        <f t="shared" ref="J191:K193" si="11">J192</f>
        <v>6353.3</v>
      </c>
      <c r="K191" s="35">
        <f t="shared" si="11"/>
        <v>0</v>
      </c>
      <c r="L191" s="93">
        <f t="shared" si="8"/>
        <v>0</v>
      </c>
    </row>
    <row r="192" spans="1:12" ht="25.5">
      <c r="A192" s="10" t="s">
        <v>576</v>
      </c>
      <c r="B192" s="341" t="s">
        <v>142</v>
      </c>
      <c r="C192" s="341" t="s">
        <v>166</v>
      </c>
      <c r="D192" s="341" t="s">
        <v>144</v>
      </c>
      <c r="E192" s="341" t="s">
        <v>762</v>
      </c>
      <c r="F192" s="341"/>
      <c r="G192" s="35">
        <f>G193</f>
        <v>4888</v>
      </c>
      <c r="H192" s="35" t="e">
        <f>#REF!-G192</f>
        <v>#REF!</v>
      </c>
      <c r="I192" s="35" t="e">
        <f>#REF!-#REF!</f>
        <v>#REF!</v>
      </c>
      <c r="J192" s="35">
        <f t="shared" si="11"/>
        <v>6353.3</v>
      </c>
      <c r="K192" s="35">
        <f t="shared" si="11"/>
        <v>0</v>
      </c>
      <c r="L192" s="93">
        <f t="shared" si="8"/>
        <v>0</v>
      </c>
    </row>
    <row r="193" spans="1:12" ht="25.5">
      <c r="A193" s="2" t="s">
        <v>292</v>
      </c>
      <c r="B193" s="341" t="s">
        <v>142</v>
      </c>
      <c r="C193" s="341" t="s">
        <v>166</v>
      </c>
      <c r="D193" s="341" t="s">
        <v>144</v>
      </c>
      <c r="E193" s="341" t="s">
        <v>762</v>
      </c>
      <c r="F193" s="341" t="s">
        <v>152</v>
      </c>
      <c r="G193" s="35">
        <f>G194</f>
        <v>4888</v>
      </c>
      <c r="H193" s="35" t="e">
        <f>#REF!-G193</f>
        <v>#REF!</v>
      </c>
      <c r="I193" s="35" t="e">
        <f>#REF!-#REF!</f>
        <v>#REF!</v>
      </c>
      <c r="J193" s="35">
        <f t="shared" si="11"/>
        <v>6353.3</v>
      </c>
      <c r="K193" s="35">
        <f t="shared" si="11"/>
        <v>0</v>
      </c>
      <c r="L193" s="93">
        <f t="shared" si="8"/>
        <v>0</v>
      </c>
    </row>
    <row r="194" spans="1:12" ht="25.5">
      <c r="A194" s="14" t="s">
        <v>153</v>
      </c>
      <c r="B194" s="239" t="s">
        <v>142</v>
      </c>
      <c r="C194" s="239" t="s">
        <v>166</v>
      </c>
      <c r="D194" s="239" t="s">
        <v>144</v>
      </c>
      <c r="E194" s="341" t="s">
        <v>762</v>
      </c>
      <c r="F194" s="239" t="s">
        <v>154</v>
      </c>
      <c r="G194" s="35">
        <v>4888</v>
      </c>
      <c r="H194" s="35" t="e">
        <f>#REF!-G194</f>
        <v>#REF!</v>
      </c>
      <c r="I194" s="93" t="e">
        <f>#REF!-#REF!</f>
        <v>#REF!</v>
      </c>
      <c r="J194" s="35">
        <v>6353.3</v>
      </c>
      <c r="K194" s="35">
        <v>0</v>
      </c>
      <c r="L194" s="93">
        <f t="shared" si="8"/>
        <v>0</v>
      </c>
    </row>
    <row r="195" spans="1:12">
      <c r="A195" s="17" t="s">
        <v>554</v>
      </c>
      <c r="B195" s="233">
        <v>901</v>
      </c>
      <c r="C195" s="41" t="s">
        <v>178</v>
      </c>
      <c r="D195" s="41"/>
      <c r="E195" s="15"/>
      <c r="F195" s="233"/>
      <c r="G195" s="35"/>
      <c r="H195" s="35"/>
      <c r="I195" s="93" t="e">
        <f>#REF!-#REF!</f>
        <v>#REF!</v>
      </c>
      <c r="J195" s="35">
        <f>J196</f>
        <v>22</v>
      </c>
      <c r="K195" s="35">
        <f>K196</f>
        <v>7</v>
      </c>
      <c r="L195" s="93">
        <f t="shared" si="8"/>
        <v>31.818181818181817</v>
      </c>
    </row>
    <row r="196" spans="1:12" ht="25.5">
      <c r="A196" s="18" t="s">
        <v>555</v>
      </c>
      <c r="B196" s="233">
        <v>901</v>
      </c>
      <c r="C196" s="41" t="s">
        <v>178</v>
      </c>
      <c r="D196" s="41" t="s">
        <v>144</v>
      </c>
      <c r="E196" s="15"/>
      <c r="F196" s="233"/>
      <c r="G196" s="35"/>
      <c r="H196" s="35"/>
      <c r="I196" s="93" t="e">
        <f>#REF!-#REF!</f>
        <v>#REF!</v>
      </c>
      <c r="J196" s="35">
        <f>J201+J197</f>
        <v>22</v>
      </c>
      <c r="K196" s="35">
        <f>K201+K197</f>
        <v>7</v>
      </c>
      <c r="L196" s="93">
        <f t="shared" si="8"/>
        <v>31.818181818181817</v>
      </c>
    </row>
    <row r="197" spans="1:12" ht="38.25">
      <c r="A197" s="14" t="s">
        <v>768</v>
      </c>
      <c r="B197" s="341">
        <v>901</v>
      </c>
      <c r="C197" s="341" t="s">
        <v>178</v>
      </c>
      <c r="D197" s="341" t="s">
        <v>144</v>
      </c>
      <c r="E197" s="15" t="s">
        <v>769</v>
      </c>
      <c r="F197" s="341"/>
      <c r="G197" s="35"/>
      <c r="H197" s="35"/>
      <c r="I197" s="93"/>
      <c r="J197" s="35">
        <f t="shared" ref="J197:K199" si="12">J198</f>
        <v>7</v>
      </c>
      <c r="K197" s="35">
        <f t="shared" si="12"/>
        <v>7</v>
      </c>
      <c r="L197" s="93">
        <f t="shared" si="8"/>
        <v>100</v>
      </c>
    </row>
    <row r="198" spans="1:12" ht="51">
      <c r="A198" s="14" t="s">
        <v>770</v>
      </c>
      <c r="B198" s="341">
        <v>901</v>
      </c>
      <c r="C198" s="341" t="s">
        <v>178</v>
      </c>
      <c r="D198" s="341" t="s">
        <v>144</v>
      </c>
      <c r="E198" s="9" t="s">
        <v>771</v>
      </c>
      <c r="F198" s="341"/>
      <c r="G198" s="35"/>
      <c r="H198" s="35"/>
      <c r="I198" s="93"/>
      <c r="J198" s="35">
        <f t="shared" si="12"/>
        <v>7</v>
      </c>
      <c r="K198" s="35">
        <f t="shared" si="12"/>
        <v>7</v>
      </c>
      <c r="L198" s="93">
        <f t="shared" si="8"/>
        <v>100</v>
      </c>
    </row>
    <row r="199" spans="1:12" ht="63.75">
      <c r="A199" s="28" t="s">
        <v>159</v>
      </c>
      <c r="B199" s="341">
        <v>901</v>
      </c>
      <c r="C199" s="341" t="s">
        <v>178</v>
      </c>
      <c r="D199" s="341" t="s">
        <v>144</v>
      </c>
      <c r="E199" s="9" t="s">
        <v>771</v>
      </c>
      <c r="F199" s="341" t="s">
        <v>148</v>
      </c>
      <c r="G199" s="35"/>
      <c r="H199" s="35"/>
      <c r="I199" s="93"/>
      <c r="J199" s="35">
        <f t="shared" si="12"/>
        <v>7</v>
      </c>
      <c r="K199" s="35">
        <f t="shared" si="12"/>
        <v>7</v>
      </c>
      <c r="L199" s="93">
        <f t="shared" si="8"/>
        <v>100</v>
      </c>
    </row>
    <row r="200" spans="1:12">
      <c r="A200" s="29" t="s">
        <v>194</v>
      </c>
      <c r="B200" s="341">
        <v>901</v>
      </c>
      <c r="C200" s="341" t="s">
        <v>178</v>
      </c>
      <c r="D200" s="341" t="s">
        <v>144</v>
      </c>
      <c r="E200" s="9" t="s">
        <v>771</v>
      </c>
      <c r="F200" s="341" t="s">
        <v>195</v>
      </c>
      <c r="G200" s="35"/>
      <c r="H200" s="35"/>
      <c r="I200" s="93"/>
      <c r="J200" s="35">
        <v>7</v>
      </c>
      <c r="K200" s="35">
        <v>7</v>
      </c>
      <c r="L200" s="93">
        <f t="shared" si="8"/>
        <v>100</v>
      </c>
    </row>
    <row r="201" spans="1:12" ht="51">
      <c r="A201" s="21" t="s">
        <v>557</v>
      </c>
      <c r="B201" s="233">
        <v>901</v>
      </c>
      <c r="C201" s="41" t="s">
        <v>178</v>
      </c>
      <c r="D201" s="41" t="s">
        <v>144</v>
      </c>
      <c r="E201" s="41" t="s">
        <v>552</v>
      </c>
      <c r="F201" s="233"/>
      <c r="G201" s="35"/>
      <c r="H201" s="35"/>
      <c r="I201" s="93" t="e">
        <f>#REF!-#REF!</f>
        <v>#REF!</v>
      </c>
      <c r="J201" s="35">
        <f t="shared" ref="J201:K203" si="13">J202</f>
        <v>15</v>
      </c>
      <c r="K201" s="35">
        <f t="shared" si="13"/>
        <v>0</v>
      </c>
      <c r="L201" s="93">
        <f t="shared" si="8"/>
        <v>0</v>
      </c>
    </row>
    <row r="202" spans="1:12" ht="25.5">
      <c r="A202" s="21" t="s">
        <v>558</v>
      </c>
      <c r="B202" s="233">
        <v>901</v>
      </c>
      <c r="C202" s="41" t="s">
        <v>178</v>
      </c>
      <c r="D202" s="41" t="s">
        <v>144</v>
      </c>
      <c r="E202" s="41" t="s">
        <v>553</v>
      </c>
      <c r="F202" s="233"/>
      <c r="G202" s="35"/>
      <c r="H202" s="35"/>
      <c r="I202" s="93" t="e">
        <f>#REF!-#REF!</f>
        <v>#REF!</v>
      </c>
      <c r="J202" s="35">
        <f t="shared" si="13"/>
        <v>15</v>
      </c>
      <c r="K202" s="35">
        <f t="shared" si="13"/>
        <v>0</v>
      </c>
      <c r="L202" s="93">
        <f t="shared" si="8"/>
        <v>0</v>
      </c>
    </row>
    <row r="203" spans="1:12" ht="25.5">
      <c r="A203" s="23" t="s">
        <v>292</v>
      </c>
      <c r="B203" s="233">
        <v>901</v>
      </c>
      <c r="C203" s="41" t="s">
        <v>178</v>
      </c>
      <c r="D203" s="41" t="s">
        <v>144</v>
      </c>
      <c r="E203" s="41" t="s">
        <v>553</v>
      </c>
      <c r="F203" s="41" t="s">
        <v>152</v>
      </c>
      <c r="G203" s="35"/>
      <c r="H203" s="35"/>
      <c r="I203" s="93" t="e">
        <f>#REF!-#REF!</f>
        <v>#REF!</v>
      </c>
      <c r="J203" s="35">
        <f t="shared" si="13"/>
        <v>15</v>
      </c>
      <c r="K203" s="35">
        <f t="shared" si="13"/>
        <v>0</v>
      </c>
      <c r="L203" s="93">
        <f t="shared" si="8"/>
        <v>0</v>
      </c>
    </row>
    <row r="204" spans="1:12" ht="25.5">
      <c r="A204" s="11" t="s">
        <v>153</v>
      </c>
      <c r="B204" s="233">
        <v>901</v>
      </c>
      <c r="C204" s="41" t="s">
        <v>178</v>
      </c>
      <c r="D204" s="41" t="s">
        <v>144</v>
      </c>
      <c r="E204" s="41" t="s">
        <v>553</v>
      </c>
      <c r="F204" s="41" t="s">
        <v>154</v>
      </c>
      <c r="G204" s="35"/>
      <c r="H204" s="35"/>
      <c r="I204" s="93" t="e">
        <f>#REF!-#REF!</f>
        <v>#REF!</v>
      </c>
      <c r="J204" s="35">
        <v>15</v>
      </c>
      <c r="K204" s="35">
        <v>0</v>
      </c>
      <c r="L204" s="93">
        <f t="shared" si="8"/>
        <v>0</v>
      </c>
    </row>
    <row r="205" spans="1:12">
      <c r="A205" s="2" t="s">
        <v>25</v>
      </c>
      <c r="B205" s="73" t="s">
        <v>142</v>
      </c>
      <c r="C205" s="73" t="s">
        <v>193</v>
      </c>
      <c r="D205" s="73"/>
      <c r="E205" s="9"/>
      <c r="F205" s="73"/>
      <c r="G205" s="35"/>
      <c r="H205" s="35"/>
      <c r="I205" s="93" t="e">
        <f>#REF!-#REF!</f>
        <v>#REF!</v>
      </c>
      <c r="J205" s="35">
        <f t="shared" ref="J205:K207" si="14">J206</f>
        <v>71926.600000000006</v>
      </c>
      <c r="K205" s="35">
        <f t="shared" si="14"/>
        <v>1501.7</v>
      </c>
      <c r="L205" s="93">
        <f t="shared" si="8"/>
        <v>2.0878228638639946</v>
      </c>
    </row>
    <row r="206" spans="1:12">
      <c r="A206" s="2" t="s">
        <v>259</v>
      </c>
      <c r="B206" s="73" t="s">
        <v>142</v>
      </c>
      <c r="C206" s="73" t="s">
        <v>193</v>
      </c>
      <c r="D206" s="73" t="s">
        <v>177</v>
      </c>
      <c r="E206" s="9"/>
      <c r="F206" s="73"/>
      <c r="G206" s="35"/>
      <c r="H206" s="35"/>
      <c r="I206" s="93" t="e">
        <f>#REF!-#REF!</f>
        <v>#REF!</v>
      </c>
      <c r="J206" s="35">
        <f t="shared" si="14"/>
        <v>71926.600000000006</v>
      </c>
      <c r="K206" s="35">
        <f t="shared" si="14"/>
        <v>1501.7</v>
      </c>
      <c r="L206" s="93">
        <f t="shared" si="8"/>
        <v>2.0878228638639946</v>
      </c>
    </row>
    <row r="207" spans="1:12" ht="38.25">
      <c r="A207" s="2" t="s">
        <v>5</v>
      </c>
      <c r="B207" s="73" t="s">
        <v>142</v>
      </c>
      <c r="C207" s="73" t="s">
        <v>193</v>
      </c>
      <c r="D207" s="73" t="s">
        <v>177</v>
      </c>
      <c r="E207" s="9" t="s">
        <v>253</v>
      </c>
      <c r="F207" s="73"/>
      <c r="G207" s="35"/>
      <c r="H207" s="35"/>
      <c r="I207" s="93" t="e">
        <f>#REF!-#REF!</f>
        <v>#REF!</v>
      </c>
      <c r="J207" s="35">
        <f t="shared" si="14"/>
        <v>71926.600000000006</v>
      </c>
      <c r="K207" s="35">
        <f t="shared" si="14"/>
        <v>1501.7</v>
      </c>
      <c r="L207" s="93">
        <f t="shared" si="8"/>
        <v>2.0878228638639946</v>
      </c>
    </row>
    <row r="208" spans="1:12" ht="25.5">
      <c r="A208" s="2" t="s">
        <v>260</v>
      </c>
      <c r="B208" s="73" t="s">
        <v>142</v>
      </c>
      <c r="C208" s="73" t="s">
        <v>193</v>
      </c>
      <c r="D208" s="73" t="s">
        <v>177</v>
      </c>
      <c r="E208" s="9" t="s">
        <v>261</v>
      </c>
      <c r="F208" s="73"/>
      <c r="G208" s="35"/>
      <c r="H208" s="35"/>
      <c r="I208" s="93" t="e">
        <f>#REF!-#REF!</f>
        <v>#REF!</v>
      </c>
      <c r="J208" s="35">
        <f>J213+J209</f>
        <v>71926.600000000006</v>
      </c>
      <c r="K208" s="35">
        <f>K213+K209</f>
        <v>1501.7</v>
      </c>
      <c r="L208" s="93">
        <f t="shared" si="8"/>
        <v>2.0878228638639946</v>
      </c>
    </row>
    <row r="209" spans="1:12" ht="38.25">
      <c r="A209" s="2" t="s">
        <v>262</v>
      </c>
      <c r="B209" s="355" t="s">
        <v>142</v>
      </c>
      <c r="C209" s="355" t="s">
        <v>193</v>
      </c>
      <c r="D209" s="355" t="s">
        <v>177</v>
      </c>
      <c r="E209" s="9" t="s">
        <v>263</v>
      </c>
      <c r="F209" s="355"/>
      <c r="G209" s="35"/>
      <c r="H209" s="35"/>
      <c r="I209" s="93"/>
      <c r="J209" s="35">
        <f>J210</f>
        <v>0.1</v>
      </c>
      <c r="K209" s="35">
        <f>K210</f>
        <v>0</v>
      </c>
      <c r="L209" s="93">
        <f t="shared" si="8"/>
        <v>0</v>
      </c>
    </row>
    <row r="210" spans="1:12" ht="25.5">
      <c r="A210" s="23" t="s">
        <v>292</v>
      </c>
      <c r="B210" s="355" t="s">
        <v>142</v>
      </c>
      <c r="C210" s="355" t="s">
        <v>193</v>
      </c>
      <c r="D210" s="355" t="s">
        <v>177</v>
      </c>
      <c r="E210" s="9" t="s">
        <v>263</v>
      </c>
      <c r="F210" s="355" t="s">
        <v>152</v>
      </c>
      <c r="G210" s="35"/>
      <c r="H210" s="35"/>
      <c r="I210" s="93"/>
      <c r="J210" s="35">
        <f>J211</f>
        <v>0.1</v>
      </c>
      <c r="K210" s="35">
        <f>K211</f>
        <v>0</v>
      </c>
      <c r="L210" s="93">
        <f t="shared" si="8"/>
        <v>0</v>
      </c>
    </row>
    <row r="211" spans="1:12" ht="25.5">
      <c r="A211" s="11" t="s">
        <v>153</v>
      </c>
      <c r="B211" s="355" t="s">
        <v>142</v>
      </c>
      <c r="C211" s="355" t="s">
        <v>193</v>
      </c>
      <c r="D211" s="355" t="s">
        <v>177</v>
      </c>
      <c r="E211" s="9" t="s">
        <v>263</v>
      </c>
      <c r="F211" s="355" t="s">
        <v>154</v>
      </c>
      <c r="G211" s="35"/>
      <c r="H211" s="35"/>
      <c r="I211" s="93"/>
      <c r="J211" s="35">
        <v>0.1</v>
      </c>
      <c r="K211" s="35">
        <v>0</v>
      </c>
      <c r="L211" s="93">
        <f t="shared" si="8"/>
        <v>0</v>
      </c>
    </row>
    <row r="212" spans="1:12" ht="22.5" customHeight="1">
      <c r="A212" s="2" t="s">
        <v>772</v>
      </c>
      <c r="B212" s="341" t="s">
        <v>142</v>
      </c>
      <c r="C212" s="341" t="s">
        <v>193</v>
      </c>
      <c r="D212" s="341" t="s">
        <v>177</v>
      </c>
      <c r="E212" s="9" t="s">
        <v>773</v>
      </c>
      <c r="F212" s="341"/>
      <c r="G212" s="35"/>
      <c r="H212" s="35"/>
      <c r="I212" s="93"/>
      <c r="J212" s="35">
        <f t="shared" ref="J212:K214" si="15">J213</f>
        <v>71926.5</v>
      </c>
      <c r="K212" s="35">
        <f t="shared" si="15"/>
        <v>1501.7</v>
      </c>
      <c r="L212" s="93">
        <f t="shared" ref="L212:L275" si="16">K212/J212*100</f>
        <v>2.087825766581163</v>
      </c>
    </row>
    <row r="213" spans="1:12" s="66" customFormat="1" ht="51">
      <c r="A213" s="14" t="s">
        <v>547</v>
      </c>
      <c r="B213" s="229" t="s">
        <v>142</v>
      </c>
      <c r="C213" s="229" t="s">
        <v>193</v>
      </c>
      <c r="D213" s="229" t="s">
        <v>177</v>
      </c>
      <c r="E213" s="9" t="s">
        <v>763</v>
      </c>
      <c r="F213" s="229"/>
      <c r="G213" s="35"/>
      <c r="H213" s="35"/>
      <c r="I213" s="93" t="e">
        <f>#REF!-#REF!</f>
        <v>#REF!</v>
      </c>
      <c r="J213" s="35">
        <f t="shared" si="15"/>
        <v>71926.5</v>
      </c>
      <c r="K213" s="35">
        <f t="shared" si="15"/>
        <v>1501.7</v>
      </c>
      <c r="L213" s="93">
        <f t="shared" si="16"/>
        <v>2.087825766581163</v>
      </c>
    </row>
    <row r="214" spans="1:12" ht="25.5">
      <c r="A214" s="2" t="s">
        <v>292</v>
      </c>
      <c r="B214" s="73" t="s">
        <v>142</v>
      </c>
      <c r="C214" s="73" t="s">
        <v>193</v>
      </c>
      <c r="D214" s="73" t="s">
        <v>177</v>
      </c>
      <c r="E214" s="9" t="s">
        <v>763</v>
      </c>
      <c r="F214" s="73" t="s">
        <v>152</v>
      </c>
      <c r="G214" s="35"/>
      <c r="H214" s="35"/>
      <c r="I214" s="93" t="e">
        <f>#REF!-#REF!</f>
        <v>#REF!</v>
      </c>
      <c r="J214" s="35">
        <f t="shared" si="15"/>
        <v>71926.5</v>
      </c>
      <c r="K214" s="35">
        <f t="shared" si="15"/>
        <v>1501.7</v>
      </c>
      <c r="L214" s="93">
        <f t="shared" si="16"/>
        <v>2.087825766581163</v>
      </c>
    </row>
    <row r="215" spans="1:12" ht="25.5">
      <c r="A215" s="14" t="s">
        <v>153</v>
      </c>
      <c r="B215" s="73" t="s">
        <v>142</v>
      </c>
      <c r="C215" s="73" t="s">
        <v>193</v>
      </c>
      <c r="D215" s="73" t="s">
        <v>177</v>
      </c>
      <c r="E215" s="9" t="s">
        <v>763</v>
      </c>
      <c r="F215" s="73" t="s">
        <v>154</v>
      </c>
      <c r="G215" s="35"/>
      <c r="H215" s="35"/>
      <c r="I215" s="93" t="e">
        <f>#REF!-#REF!</f>
        <v>#REF!</v>
      </c>
      <c r="J215" s="35">
        <v>71926.5</v>
      </c>
      <c r="K215" s="35">
        <v>1501.7</v>
      </c>
      <c r="L215" s="93">
        <f t="shared" si="16"/>
        <v>2.087825766581163</v>
      </c>
    </row>
    <row r="216" spans="1:12">
      <c r="A216" s="24" t="s">
        <v>37</v>
      </c>
      <c r="B216" s="315" t="s">
        <v>142</v>
      </c>
      <c r="C216" s="315" t="s">
        <v>168</v>
      </c>
      <c r="D216" s="315" t="s">
        <v>579</v>
      </c>
      <c r="E216" s="9"/>
      <c r="F216" s="315"/>
      <c r="G216" s="35"/>
      <c r="H216" s="35"/>
      <c r="I216" s="93" t="e">
        <f>#REF!-#REF!</f>
        <v>#REF!</v>
      </c>
      <c r="J216" s="35">
        <f>J217</f>
        <v>1496.6</v>
      </c>
      <c r="K216" s="35">
        <f>K217</f>
        <v>41.2</v>
      </c>
      <c r="L216" s="93">
        <f t="shared" si="16"/>
        <v>2.7529065882667383</v>
      </c>
    </row>
    <row r="217" spans="1:12">
      <c r="A217" s="18" t="s">
        <v>69</v>
      </c>
      <c r="B217" s="315" t="s">
        <v>142</v>
      </c>
      <c r="C217" s="315" t="s">
        <v>168</v>
      </c>
      <c r="D217" s="315" t="s">
        <v>143</v>
      </c>
      <c r="E217" s="9"/>
      <c r="F217" s="315"/>
      <c r="G217" s="35"/>
      <c r="H217" s="35"/>
      <c r="I217" s="93" t="e">
        <f>#REF!-#REF!</f>
        <v>#REF!</v>
      </c>
      <c r="J217" s="35">
        <f>J219</f>
        <v>1496.6</v>
      </c>
      <c r="K217" s="35">
        <f>K219</f>
        <v>41.2</v>
      </c>
      <c r="L217" s="93">
        <f t="shared" si="16"/>
        <v>2.7529065882667383</v>
      </c>
    </row>
    <row r="218" spans="1:12" ht="25.5">
      <c r="A218" s="11" t="s">
        <v>709</v>
      </c>
      <c r="B218" s="315" t="s">
        <v>142</v>
      </c>
      <c r="C218" s="315" t="s">
        <v>168</v>
      </c>
      <c r="D218" s="315" t="s">
        <v>143</v>
      </c>
      <c r="E218" s="9" t="s">
        <v>26</v>
      </c>
      <c r="F218" s="315"/>
      <c r="G218" s="35"/>
      <c r="H218" s="35"/>
      <c r="I218" s="93" t="e">
        <f>#REF!-#REF!</f>
        <v>#REF!</v>
      </c>
      <c r="J218" s="35">
        <f t="shared" ref="J218:K221" si="17">J219</f>
        <v>1496.6</v>
      </c>
      <c r="K218" s="35">
        <f t="shared" si="17"/>
        <v>41.2</v>
      </c>
      <c r="L218" s="93">
        <f t="shared" si="16"/>
        <v>2.7529065882667383</v>
      </c>
    </row>
    <row r="219" spans="1:12" ht="25.5">
      <c r="A219" s="11" t="s">
        <v>79</v>
      </c>
      <c r="B219" s="315" t="s">
        <v>142</v>
      </c>
      <c r="C219" s="315" t="s">
        <v>168</v>
      </c>
      <c r="D219" s="315" t="s">
        <v>143</v>
      </c>
      <c r="E219" s="9" t="s">
        <v>80</v>
      </c>
      <c r="F219" s="315"/>
      <c r="G219" s="35"/>
      <c r="H219" s="35"/>
      <c r="I219" s="93" t="e">
        <f>#REF!-#REF!</f>
        <v>#REF!</v>
      </c>
      <c r="J219" s="35">
        <f t="shared" si="17"/>
        <v>1496.6</v>
      </c>
      <c r="K219" s="35">
        <f t="shared" si="17"/>
        <v>41.2</v>
      </c>
      <c r="L219" s="93">
        <f t="shared" si="16"/>
        <v>2.7529065882667383</v>
      </c>
    </row>
    <row r="220" spans="1:12" ht="38.25">
      <c r="A220" s="11" t="s">
        <v>81</v>
      </c>
      <c r="B220" s="315" t="s">
        <v>142</v>
      </c>
      <c r="C220" s="315" t="s">
        <v>168</v>
      </c>
      <c r="D220" s="315" t="s">
        <v>143</v>
      </c>
      <c r="E220" s="9" t="s">
        <v>82</v>
      </c>
      <c r="F220" s="315"/>
      <c r="G220" s="35"/>
      <c r="H220" s="35"/>
      <c r="I220" s="93" t="e">
        <f>#REF!-#REF!</f>
        <v>#REF!</v>
      </c>
      <c r="J220" s="35">
        <f t="shared" si="17"/>
        <v>1496.6</v>
      </c>
      <c r="K220" s="35">
        <f t="shared" si="17"/>
        <v>41.2</v>
      </c>
      <c r="L220" s="93">
        <f t="shared" si="16"/>
        <v>2.7529065882667383</v>
      </c>
    </row>
    <row r="221" spans="1:12" ht="25.5">
      <c r="A221" s="2" t="s">
        <v>292</v>
      </c>
      <c r="B221" s="315" t="s">
        <v>142</v>
      </c>
      <c r="C221" s="315" t="s">
        <v>168</v>
      </c>
      <c r="D221" s="315" t="s">
        <v>143</v>
      </c>
      <c r="E221" s="9" t="s">
        <v>82</v>
      </c>
      <c r="F221" s="315" t="s">
        <v>152</v>
      </c>
      <c r="G221" s="35"/>
      <c r="H221" s="35"/>
      <c r="I221" s="93" t="e">
        <f>#REF!-#REF!</f>
        <v>#REF!</v>
      </c>
      <c r="J221" s="35">
        <f t="shared" si="17"/>
        <v>1496.6</v>
      </c>
      <c r="K221" s="35">
        <f t="shared" si="17"/>
        <v>41.2</v>
      </c>
      <c r="L221" s="93">
        <f t="shared" si="16"/>
        <v>2.7529065882667383</v>
      </c>
    </row>
    <row r="222" spans="1:12" ht="25.5">
      <c r="A222" s="14" t="s">
        <v>153</v>
      </c>
      <c r="B222" s="315" t="s">
        <v>142</v>
      </c>
      <c r="C222" s="315" t="s">
        <v>168</v>
      </c>
      <c r="D222" s="315" t="s">
        <v>143</v>
      </c>
      <c r="E222" s="9" t="s">
        <v>82</v>
      </c>
      <c r="F222" s="315" t="s">
        <v>154</v>
      </c>
      <c r="G222" s="35"/>
      <c r="H222" s="35"/>
      <c r="I222" s="93" t="e">
        <f>#REF!-#REF!</f>
        <v>#REF!</v>
      </c>
      <c r="J222" s="35">
        <v>1496.6</v>
      </c>
      <c r="K222" s="35">
        <v>41.2</v>
      </c>
      <c r="L222" s="93">
        <f t="shared" si="16"/>
        <v>2.7529065882667383</v>
      </c>
    </row>
    <row r="223" spans="1:12">
      <c r="A223" s="14" t="s">
        <v>181</v>
      </c>
      <c r="B223" s="73">
        <v>901</v>
      </c>
      <c r="C223" s="73" t="s">
        <v>182</v>
      </c>
      <c r="D223" s="73"/>
      <c r="E223" s="73"/>
      <c r="F223" s="73"/>
      <c r="G223" s="35" t="e">
        <f>G224+G233</f>
        <v>#REF!</v>
      </c>
      <c r="H223" s="35" t="e">
        <f>#REF!-G223</f>
        <v>#REF!</v>
      </c>
      <c r="I223" s="93" t="e">
        <f>#REF!-#REF!</f>
        <v>#REF!</v>
      </c>
      <c r="J223" s="35">
        <f>J224+J233</f>
        <v>187.2</v>
      </c>
      <c r="K223" s="35">
        <f>K224+K233</f>
        <v>73.099999999999994</v>
      </c>
      <c r="L223" s="93">
        <f t="shared" si="16"/>
        <v>39.049145299145302</v>
      </c>
    </row>
    <row r="224" spans="1:12">
      <c r="A224" s="14" t="s">
        <v>183</v>
      </c>
      <c r="B224" s="73">
        <v>901</v>
      </c>
      <c r="C224" s="73" t="s">
        <v>182</v>
      </c>
      <c r="D224" s="73" t="s">
        <v>144</v>
      </c>
      <c r="E224" s="73"/>
      <c r="F224" s="73"/>
      <c r="G224" s="35" t="e">
        <f>G225</f>
        <v>#REF!</v>
      </c>
      <c r="H224" s="35" t="e">
        <f>#REF!-G224</f>
        <v>#REF!</v>
      </c>
      <c r="I224" s="93" t="e">
        <f>#REF!-#REF!</f>
        <v>#REF!</v>
      </c>
      <c r="J224" s="35">
        <f>J225</f>
        <v>135.19999999999999</v>
      </c>
      <c r="K224" s="35">
        <f>K225</f>
        <v>73.099999999999994</v>
      </c>
      <c r="L224" s="93">
        <f t="shared" si="16"/>
        <v>54.068047337278102</v>
      </c>
    </row>
    <row r="225" spans="1:12" ht="25.5">
      <c r="A225" s="2" t="s">
        <v>290</v>
      </c>
      <c r="B225" s="73">
        <v>901</v>
      </c>
      <c r="C225" s="73" t="s">
        <v>182</v>
      </c>
      <c r="D225" s="73" t="s">
        <v>144</v>
      </c>
      <c r="E225" s="15" t="s">
        <v>156</v>
      </c>
      <c r="F225" s="73"/>
      <c r="G225" s="35" t="e">
        <f>G226</f>
        <v>#REF!</v>
      </c>
      <c r="H225" s="35" t="e">
        <f>#REF!-G225</f>
        <v>#REF!</v>
      </c>
      <c r="I225" s="93" t="e">
        <f>#REF!-#REF!</f>
        <v>#REF!</v>
      </c>
      <c r="J225" s="35">
        <f>J226</f>
        <v>135.19999999999999</v>
      </c>
      <c r="K225" s="35">
        <f>K226</f>
        <v>73.099999999999994</v>
      </c>
      <c r="L225" s="93">
        <f t="shared" si="16"/>
        <v>54.068047337278102</v>
      </c>
    </row>
    <row r="226" spans="1:12" ht="38.25">
      <c r="A226" s="2" t="s">
        <v>185</v>
      </c>
      <c r="B226" s="73">
        <v>901</v>
      </c>
      <c r="C226" s="73" t="s">
        <v>182</v>
      </c>
      <c r="D226" s="73" t="s">
        <v>144</v>
      </c>
      <c r="E226" s="15" t="s">
        <v>199</v>
      </c>
      <c r="F226" s="73"/>
      <c r="G226" s="35" t="e">
        <f>G227+G230</f>
        <v>#REF!</v>
      </c>
      <c r="H226" s="35" t="e">
        <f>#REF!-G226</f>
        <v>#REF!</v>
      </c>
      <c r="I226" s="93" t="e">
        <f>#REF!-#REF!</f>
        <v>#REF!</v>
      </c>
      <c r="J226" s="35">
        <f>J227+J230</f>
        <v>135.19999999999999</v>
      </c>
      <c r="K226" s="35">
        <f>K227+K230</f>
        <v>73.099999999999994</v>
      </c>
      <c r="L226" s="93">
        <f t="shared" si="16"/>
        <v>54.068047337278102</v>
      </c>
    </row>
    <row r="227" spans="1:12" ht="25.5">
      <c r="A227" s="2" t="s">
        <v>46</v>
      </c>
      <c r="B227" s="73">
        <v>901</v>
      </c>
      <c r="C227" s="73" t="s">
        <v>182</v>
      </c>
      <c r="D227" s="73" t="s">
        <v>144</v>
      </c>
      <c r="E227" s="15">
        <v>1010000710</v>
      </c>
      <c r="F227" s="73"/>
      <c r="G227" s="35">
        <f>G228</f>
        <v>42</v>
      </c>
      <c r="H227" s="35" t="e">
        <f>#REF!-G227</f>
        <v>#REF!</v>
      </c>
      <c r="I227" s="93" t="e">
        <f>#REF!-#REF!</f>
        <v>#REF!</v>
      </c>
      <c r="J227" s="35">
        <f>J228</f>
        <v>42</v>
      </c>
      <c r="K227" s="35">
        <f>K228</f>
        <v>10.5</v>
      </c>
      <c r="L227" s="93">
        <f t="shared" si="16"/>
        <v>25</v>
      </c>
    </row>
    <row r="228" spans="1:12">
      <c r="A228" s="2" t="s">
        <v>200</v>
      </c>
      <c r="B228" s="73">
        <v>901</v>
      </c>
      <c r="C228" s="73" t="s">
        <v>182</v>
      </c>
      <c r="D228" s="73" t="s">
        <v>144</v>
      </c>
      <c r="E228" s="15">
        <v>1010000710</v>
      </c>
      <c r="F228" s="73" t="s">
        <v>201</v>
      </c>
      <c r="G228" s="35">
        <f>G229</f>
        <v>42</v>
      </c>
      <c r="H228" s="35" t="e">
        <f>#REF!-G228</f>
        <v>#REF!</v>
      </c>
      <c r="I228" s="93" t="e">
        <f>#REF!-#REF!</f>
        <v>#REF!</v>
      </c>
      <c r="J228" s="35">
        <f>J229</f>
        <v>42</v>
      </c>
      <c r="K228" s="35">
        <f>K229</f>
        <v>10.5</v>
      </c>
      <c r="L228" s="93">
        <f t="shared" si="16"/>
        <v>25</v>
      </c>
    </row>
    <row r="229" spans="1:12" ht="25.5">
      <c r="A229" s="10" t="s">
        <v>44</v>
      </c>
      <c r="B229" s="73">
        <v>901</v>
      </c>
      <c r="C229" s="73" t="s">
        <v>182</v>
      </c>
      <c r="D229" s="73" t="s">
        <v>144</v>
      </c>
      <c r="E229" s="15">
        <v>1010000710</v>
      </c>
      <c r="F229" s="73" t="s">
        <v>45</v>
      </c>
      <c r="G229" s="35">
        <v>42</v>
      </c>
      <c r="H229" s="35" t="e">
        <f>#REF!-G229</f>
        <v>#REF!</v>
      </c>
      <c r="I229" s="93" t="e">
        <f>#REF!-#REF!</f>
        <v>#REF!</v>
      </c>
      <c r="J229" s="35">
        <v>42</v>
      </c>
      <c r="K229" s="35">
        <v>10.5</v>
      </c>
      <c r="L229" s="93">
        <f t="shared" si="16"/>
        <v>25</v>
      </c>
    </row>
    <row r="230" spans="1:12" ht="109.5" customHeight="1">
      <c r="A230" s="245" t="s">
        <v>550</v>
      </c>
      <c r="B230" s="73">
        <v>901</v>
      </c>
      <c r="C230" s="73" t="s">
        <v>182</v>
      </c>
      <c r="D230" s="73" t="s">
        <v>144</v>
      </c>
      <c r="E230" s="15" t="s">
        <v>43</v>
      </c>
      <c r="F230" s="73"/>
      <c r="G230" s="35" t="e">
        <f>#REF!+G231</f>
        <v>#REF!</v>
      </c>
      <c r="H230" s="35" t="e">
        <f>#REF!-G230</f>
        <v>#REF!</v>
      </c>
      <c r="I230" s="93" t="e">
        <f>#REF!-#REF!</f>
        <v>#REF!</v>
      </c>
      <c r="J230" s="35">
        <f>J231</f>
        <v>93.2</v>
      </c>
      <c r="K230" s="35">
        <f>K231</f>
        <v>62.6</v>
      </c>
      <c r="L230" s="93">
        <f t="shared" si="16"/>
        <v>67.167381974248926</v>
      </c>
    </row>
    <row r="231" spans="1:12">
      <c r="A231" s="2" t="s">
        <v>200</v>
      </c>
      <c r="B231" s="73">
        <v>901</v>
      </c>
      <c r="C231" s="73" t="s">
        <v>182</v>
      </c>
      <c r="D231" s="73" t="s">
        <v>144</v>
      </c>
      <c r="E231" s="15" t="s">
        <v>43</v>
      </c>
      <c r="F231" s="73" t="s">
        <v>201</v>
      </c>
      <c r="G231" s="35">
        <f>G232</f>
        <v>83.3</v>
      </c>
      <c r="H231" s="35" t="e">
        <f>#REF!-G231</f>
        <v>#REF!</v>
      </c>
      <c r="I231" s="93" t="e">
        <f>#REF!-#REF!</f>
        <v>#REF!</v>
      </c>
      <c r="J231" s="35">
        <f>J232</f>
        <v>93.2</v>
      </c>
      <c r="K231" s="35">
        <f>K232</f>
        <v>62.6</v>
      </c>
      <c r="L231" s="93">
        <f t="shared" si="16"/>
        <v>67.167381974248926</v>
      </c>
    </row>
    <row r="232" spans="1:12" ht="25.5">
      <c r="A232" s="10" t="s">
        <v>44</v>
      </c>
      <c r="B232" s="73">
        <v>901</v>
      </c>
      <c r="C232" s="73" t="s">
        <v>182</v>
      </c>
      <c r="D232" s="73" t="s">
        <v>144</v>
      </c>
      <c r="E232" s="15" t="s">
        <v>43</v>
      </c>
      <c r="F232" s="73" t="s">
        <v>45</v>
      </c>
      <c r="G232" s="35">
        <v>83.3</v>
      </c>
      <c r="H232" s="35" t="e">
        <f>#REF!-G232</f>
        <v>#REF!</v>
      </c>
      <c r="I232" s="93" t="e">
        <f>#REF!-#REF!</f>
        <v>#REF!</v>
      </c>
      <c r="J232" s="35">
        <v>93.2</v>
      </c>
      <c r="K232" s="35">
        <v>62.6</v>
      </c>
      <c r="L232" s="93">
        <f t="shared" si="16"/>
        <v>67.167381974248926</v>
      </c>
    </row>
    <row r="233" spans="1:12">
      <c r="A233" s="29" t="s">
        <v>47</v>
      </c>
      <c r="B233" s="73">
        <v>901</v>
      </c>
      <c r="C233" s="73" t="s">
        <v>182</v>
      </c>
      <c r="D233" s="73" t="s">
        <v>178</v>
      </c>
      <c r="E233" s="15"/>
      <c r="F233" s="73"/>
      <c r="G233" s="35">
        <f>G234</f>
        <v>51</v>
      </c>
      <c r="H233" s="35" t="e">
        <f>#REF!-G233</f>
        <v>#REF!</v>
      </c>
      <c r="I233" s="93" t="e">
        <f>#REF!-#REF!</f>
        <v>#REF!</v>
      </c>
      <c r="J233" s="35">
        <f t="shared" ref="J233:K236" si="18">J234</f>
        <v>52</v>
      </c>
      <c r="K233" s="35">
        <f t="shared" si="18"/>
        <v>0</v>
      </c>
      <c r="L233" s="93">
        <f t="shared" si="16"/>
        <v>0</v>
      </c>
    </row>
    <row r="234" spans="1:12" ht="66" customHeight="1">
      <c r="A234" s="14" t="s">
        <v>8</v>
      </c>
      <c r="B234" s="73">
        <v>901</v>
      </c>
      <c r="C234" s="73" t="s">
        <v>182</v>
      </c>
      <c r="D234" s="73" t="s">
        <v>178</v>
      </c>
      <c r="E234" s="73" t="s">
        <v>48</v>
      </c>
      <c r="F234" s="73"/>
      <c r="G234" s="35">
        <f>G235</f>
        <v>51</v>
      </c>
      <c r="H234" s="35" t="e">
        <f>#REF!-G234</f>
        <v>#REF!</v>
      </c>
      <c r="I234" s="93" t="e">
        <f>#REF!-#REF!</f>
        <v>#REF!</v>
      </c>
      <c r="J234" s="35">
        <f t="shared" si="18"/>
        <v>52</v>
      </c>
      <c r="K234" s="35">
        <f t="shared" si="18"/>
        <v>0</v>
      </c>
      <c r="L234" s="93">
        <f t="shared" si="16"/>
        <v>0</v>
      </c>
    </row>
    <row r="235" spans="1:12" ht="66.75" customHeight="1">
      <c r="A235" s="14" t="s">
        <v>56</v>
      </c>
      <c r="B235" s="73">
        <v>901</v>
      </c>
      <c r="C235" s="73" t="s">
        <v>182</v>
      </c>
      <c r="D235" s="73" t="s">
        <v>178</v>
      </c>
      <c r="E235" s="73" t="s">
        <v>49</v>
      </c>
      <c r="F235" s="73"/>
      <c r="G235" s="35">
        <f>G236</f>
        <v>51</v>
      </c>
      <c r="H235" s="35" t="e">
        <f>#REF!-G235</f>
        <v>#REF!</v>
      </c>
      <c r="I235" s="93" t="e">
        <f>#REF!-#REF!</f>
        <v>#REF!</v>
      </c>
      <c r="J235" s="35">
        <f t="shared" si="18"/>
        <v>52</v>
      </c>
      <c r="K235" s="35">
        <f t="shared" si="18"/>
        <v>0</v>
      </c>
      <c r="L235" s="93">
        <f t="shared" si="16"/>
        <v>0</v>
      </c>
    </row>
    <row r="236" spans="1:12" ht="25.5">
      <c r="A236" s="2" t="s">
        <v>129</v>
      </c>
      <c r="B236" s="73">
        <v>901</v>
      </c>
      <c r="C236" s="73" t="s">
        <v>182</v>
      </c>
      <c r="D236" s="73" t="s">
        <v>178</v>
      </c>
      <c r="E236" s="73" t="s">
        <v>49</v>
      </c>
      <c r="F236" s="73" t="s">
        <v>50</v>
      </c>
      <c r="G236" s="35">
        <f>G237</f>
        <v>51</v>
      </c>
      <c r="H236" s="35" t="e">
        <f>#REF!-G236</f>
        <v>#REF!</v>
      </c>
      <c r="I236" s="93" t="e">
        <f>#REF!-#REF!</f>
        <v>#REF!</v>
      </c>
      <c r="J236" s="35">
        <f t="shared" si="18"/>
        <v>52</v>
      </c>
      <c r="K236" s="35">
        <f t="shared" si="18"/>
        <v>0</v>
      </c>
      <c r="L236" s="93">
        <f t="shared" si="16"/>
        <v>0</v>
      </c>
    </row>
    <row r="237" spans="1:12" ht="38.25">
      <c r="A237" s="14" t="s">
        <v>51</v>
      </c>
      <c r="B237" s="73">
        <v>901</v>
      </c>
      <c r="C237" s="73" t="s">
        <v>182</v>
      </c>
      <c r="D237" s="73" t="s">
        <v>178</v>
      </c>
      <c r="E237" s="73" t="s">
        <v>49</v>
      </c>
      <c r="F237" s="73" t="s">
        <v>52</v>
      </c>
      <c r="G237" s="35">
        <v>51</v>
      </c>
      <c r="H237" s="35" t="e">
        <f>#REF!-G237</f>
        <v>#REF!</v>
      </c>
      <c r="I237" s="93" t="e">
        <f>#REF!-#REF!</f>
        <v>#REF!</v>
      </c>
      <c r="J237" s="35">
        <v>52</v>
      </c>
      <c r="K237" s="35">
        <v>0</v>
      </c>
      <c r="L237" s="93">
        <f t="shared" si="16"/>
        <v>0</v>
      </c>
    </row>
    <row r="238" spans="1:12" ht="25.5">
      <c r="A238" s="353" t="s">
        <v>35</v>
      </c>
      <c r="B238" s="355" t="s">
        <v>142</v>
      </c>
      <c r="C238" s="355" t="s">
        <v>197</v>
      </c>
      <c r="D238" s="355"/>
      <c r="E238" s="355"/>
      <c r="F238" s="355"/>
      <c r="G238" s="35"/>
      <c r="H238" s="35"/>
      <c r="I238" s="93"/>
      <c r="J238" s="35">
        <f t="shared" ref="J238:K243" si="19">J239</f>
        <v>0.5</v>
      </c>
      <c r="K238" s="35">
        <f t="shared" si="19"/>
        <v>0</v>
      </c>
      <c r="L238" s="93">
        <f t="shared" si="16"/>
        <v>0</v>
      </c>
    </row>
    <row r="239" spans="1:12" ht="25.5">
      <c r="A239" s="353" t="s">
        <v>41</v>
      </c>
      <c r="B239" s="355" t="s">
        <v>142</v>
      </c>
      <c r="C239" s="355" t="s">
        <v>197</v>
      </c>
      <c r="D239" s="355" t="s">
        <v>143</v>
      </c>
      <c r="E239" s="355"/>
      <c r="F239" s="355"/>
      <c r="G239" s="35"/>
      <c r="H239" s="35"/>
      <c r="I239" s="93"/>
      <c r="J239" s="35">
        <f t="shared" si="19"/>
        <v>0.5</v>
      </c>
      <c r="K239" s="35">
        <f t="shared" si="19"/>
        <v>0</v>
      </c>
      <c r="L239" s="93">
        <f t="shared" si="16"/>
        <v>0</v>
      </c>
    </row>
    <row r="240" spans="1:12" ht="38.25">
      <c r="A240" s="353" t="s">
        <v>216</v>
      </c>
      <c r="B240" s="355" t="s">
        <v>142</v>
      </c>
      <c r="C240" s="355" t="s">
        <v>197</v>
      </c>
      <c r="D240" s="355" t="s">
        <v>143</v>
      </c>
      <c r="E240" s="355" t="s">
        <v>217</v>
      </c>
      <c r="F240" s="355"/>
      <c r="G240" s="35"/>
      <c r="H240" s="35"/>
      <c r="I240" s="93"/>
      <c r="J240" s="35">
        <f t="shared" si="19"/>
        <v>0.5</v>
      </c>
      <c r="K240" s="35">
        <f t="shared" si="19"/>
        <v>0</v>
      </c>
      <c r="L240" s="93">
        <f t="shared" si="16"/>
        <v>0</v>
      </c>
    </row>
    <row r="241" spans="1:12">
      <c r="A241" s="353" t="s">
        <v>304</v>
      </c>
      <c r="B241" s="355" t="s">
        <v>142</v>
      </c>
      <c r="C241" s="355" t="s">
        <v>197</v>
      </c>
      <c r="D241" s="355" t="s">
        <v>143</v>
      </c>
      <c r="E241" s="355" t="s">
        <v>303</v>
      </c>
      <c r="F241" s="355"/>
      <c r="G241" s="35"/>
      <c r="H241" s="35"/>
      <c r="I241" s="93"/>
      <c r="J241" s="35">
        <f t="shared" si="19"/>
        <v>0.5</v>
      </c>
      <c r="K241" s="35">
        <f t="shared" si="19"/>
        <v>0</v>
      </c>
      <c r="L241" s="93">
        <f t="shared" si="16"/>
        <v>0</v>
      </c>
    </row>
    <row r="242" spans="1:12">
      <c r="A242" s="353" t="s">
        <v>231</v>
      </c>
      <c r="B242" s="355" t="s">
        <v>142</v>
      </c>
      <c r="C242" s="355" t="s">
        <v>197</v>
      </c>
      <c r="D242" s="355" t="s">
        <v>143</v>
      </c>
      <c r="E242" s="15" t="s">
        <v>232</v>
      </c>
      <c r="F242" s="355"/>
      <c r="G242" s="35"/>
      <c r="H242" s="35"/>
      <c r="I242" s="93"/>
      <c r="J242" s="35">
        <f t="shared" si="19"/>
        <v>0.5</v>
      </c>
      <c r="K242" s="35">
        <f t="shared" si="19"/>
        <v>0</v>
      </c>
      <c r="L242" s="93">
        <f t="shared" si="16"/>
        <v>0</v>
      </c>
    </row>
    <row r="243" spans="1:12" ht="25.5">
      <c r="A243" s="26" t="s">
        <v>233</v>
      </c>
      <c r="B243" s="355" t="s">
        <v>142</v>
      </c>
      <c r="C243" s="355" t="s">
        <v>197</v>
      </c>
      <c r="D243" s="355" t="s">
        <v>143</v>
      </c>
      <c r="E243" s="15" t="s">
        <v>232</v>
      </c>
      <c r="F243" s="355" t="s">
        <v>234</v>
      </c>
      <c r="G243" s="35"/>
      <c r="H243" s="35"/>
      <c r="I243" s="93"/>
      <c r="J243" s="35">
        <f t="shared" si="19"/>
        <v>0.5</v>
      </c>
      <c r="K243" s="35">
        <f t="shared" si="19"/>
        <v>0</v>
      </c>
      <c r="L243" s="93">
        <f t="shared" si="16"/>
        <v>0</v>
      </c>
    </row>
    <row r="244" spans="1:12">
      <c r="A244" s="10" t="s">
        <v>235</v>
      </c>
      <c r="B244" s="355" t="s">
        <v>142</v>
      </c>
      <c r="C244" s="355" t="s">
        <v>197</v>
      </c>
      <c r="D244" s="355" t="s">
        <v>143</v>
      </c>
      <c r="E244" s="15" t="s">
        <v>232</v>
      </c>
      <c r="F244" s="355" t="s">
        <v>236</v>
      </c>
      <c r="G244" s="35"/>
      <c r="H244" s="35"/>
      <c r="I244" s="93"/>
      <c r="J244" s="35">
        <v>0.5</v>
      </c>
      <c r="K244" s="35">
        <v>0</v>
      </c>
      <c r="L244" s="93">
        <f t="shared" si="16"/>
        <v>0</v>
      </c>
    </row>
    <row r="245" spans="1:12" ht="25.5">
      <c r="A245" s="84" t="s">
        <v>237</v>
      </c>
      <c r="B245" s="85" t="s">
        <v>238</v>
      </c>
      <c r="C245" s="85"/>
      <c r="D245" s="85"/>
      <c r="E245" s="85"/>
      <c r="F245" s="85"/>
      <c r="G245" s="86" t="e">
        <f>G247+G252+G261+G271+G280+G266+G287</f>
        <v>#REF!</v>
      </c>
      <c r="H245" s="92" t="e">
        <f>#REF!-G245</f>
        <v>#REF!</v>
      </c>
      <c r="I245" s="93" t="e">
        <f>#REF!-#REF!</f>
        <v>#REF!</v>
      </c>
      <c r="J245" s="86">
        <f>J247+J252+J261+J271+J280+J266+J287</f>
        <v>8780.5</v>
      </c>
      <c r="K245" s="86">
        <f>K247+K252+K261+K271+K280+K266+K287</f>
        <v>2957.7</v>
      </c>
      <c r="L245" s="93">
        <f t="shared" si="16"/>
        <v>33.684869882125163</v>
      </c>
    </row>
    <row r="246" spans="1:12" s="66" customFormat="1">
      <c r="A246" s="27" t="s">
        <v>124</v>
      </c>
      <c r="B246" s="3" t="s">
        <v>238</v>
      </c>
      <c r="C246" s="3" t="s">
        <v>143</v>
      </c>
      <c r="D246" s="3"/>
      <c r="E246" s="3"/>
      <c r="F246" s="3"/>
      <c r="G246" s="219"/>
      <c r="H246" s="219"/>
      <c r="I246" s="93" t="e">
        <f>#REF!-#REF!</f>
        <v>#REF!</v>
      </c>
      <c r="J246" s="351">
        <f>J247+J252+J261+J266</f>
        <v>3888.7000000000003</v>
      </c>
      <c r="K246" s="366">
        <f>K247+K252+K261+K266</f>
        <v>872.40000000000009</v>
      </c>
      <c r="L246" s="93">
        <f t="shared" si="16"/>
        <v>22.434232519865251</v>
      </c>
    </row>
    <row r="247" spans="1:12" ht="38.25">
      <c r="A247" s="231" t="s">
        <v>536</v>
      </c>
      <c r="B247" s="73" t="s">
        <v>238</v>
      </c>
      <c r="C247" s="73" t="s">
        <v>143</v>
      </c>
      <c r="D247" s="73" t="s">
        <v>155</v>
      </c>
      <c r="E247" s="73"/>
      <c r="F247" s="73"/>
      <c r="G247" s="35">
        <f>G249</f>
        <v>16.899999999999999</v>
      </c>
      <c r="H247" s="35" t="e">
        <f>#REF!-G247</f>
        <v>#REF!</v>
      </c>
      <c r="I247" s="93" t="e">
        <f>#REF!-#REF!</f>
        <v>#REF!</v>
      </c>
      <c r="J247" s="35">
        <f>J249</f>
        <v>15.8</v>
      </c>
      <c r="K247" s="35">
        <f>K249</f>
        <v>0</v>
      </c>
      <c r="L247" s="93">
        <f t="shared" si="16"/>
        <v>0</v>
      </c>
    </row>
    <row r="248" spans="1:12" ht="38.25">
      <c r="A248" s="218" t="s">
        <v>157</v>
      </c>
      <c r="B248" s="220" t="s">
        <v>238</v>
      </c>
      <c r="C248" s="220" t="s">
        <v>143</v>
      </c>
      <c r="D248" s="220" t="s">
        <v>155</v>
      </c>
      <c r="E248" s="220" t="s">
        <v>514</v>
      </c>
      <c r="F248" s="220"/>
      <c r="G248" s="35"/>
      <c r="H248" s="35"/>
      <c r="I248" s="93" t="e">
        <f>#REF!-#REF!</f>
        <v>#REF!</v>
      </c>
      <c r="J248" s="35">
        <f>J249</f>
        <v>15.8</v>
      </c>
      <c r="K248" s="35">
        <f>K249</f>
        <v>0</v>
      </c>
      <c r="L248" s="93">
        <f t="shared" si="16"/>
        <v>0</v>
      </c>
    </row>
    <row r="249" spans="1:12" ht="51">
      <c r="A249" s="10" t="s">
        <v>12</v>
      </c>
      <c r="B249" s="73" t="s">
        <v>238</v>
      </c>
      <c r="C249" s="73" t="s">
        <v>143</v>
      </c>
      <c r="D249" s="73" t="s">
        <v>155</v>
      </c>
      <c r="E249" s="15" t="s">
        <v>191</v>
      </c>
      <c r="F249" s="73"/>
      <c r="G249" s="35">
        <f>G250</f>
        <v>16.899999999999999</v>
      </c>
      <c r="H249" s="35" t="e">
        <f>#REF!-G249</f>
        <v>#REF!</v>
      </c>
      <c r="I249" s="93" t="e">
        <f>#REF!-#REF!</f>
        <v>#REF!</v>
      </c>
      <c r="J249" s="35">
        <f>J250</f>
        <v>15.8</v>
      </c>
      <c r="K249" s="35">
        <f>K250</f>
        <v>0</v>
      </c>
      <c r="L249" s="93">
        <f t="shared" si="16"/>
        <v>0</v>
      </c>
    </row>
    <row r="250" spans="1:12">
      <c r="A250" s="71" t="s">
        <v>221</v>
      </c>
      <c r="B250" s="73" t="s">
        <v>238</v>
      </c>
      <c r="C250" s="73" t="s">
        <v>143</v>
      </c>
      <c r="D250" s="73" t="s">
        <v>155</v>
      </c>
      <c r="E250" s="15" t="s">
        <v>191</v>
      </c>
      <c r="F250" s="73" t="s">
        <v>222</v>
      </c>
      <c r="G250" s="35">
        <f>SUM(G251)</f>
        <v>16.899999999999999</v>
      </c>
      <c r="H250" s="35" t="e">
        <f>#REF!-G250</f>
        <v>#REF!</v>
      </c>
      <c r="I250" s="93" t="e">
        <f>#REF!-#REF!</f>
        <v>#REF!</v>
      </c>
      <c r="J250" s="35">
        <f>SUM(J251)</f>
        <v>15.8</v>
      </c>
      <c r="K250" s="35">
        <f>SUM(K251)</f>
        <v>0</v>
      </c>
      <c r="L250" s="93">
        <f t="shared" si="16"/>
        <v>0</v>
      </c>
    </row>
    <row r="251" spans="1:12">
      <c r="A251" s="29" t="s">
        <v>239</v>
      </c>
      <c r="B251" s="73" t="s">
        <v>238</v>
      </c>
      <c r="C251" s="73" t="s">
        <v>143</v>
      </c>
      <c r="D251" s="73" t="s">
        <v>155</v>
      </c>
      <c r="E251" s="15" t="s">
        <v>191</v>
      </c>
      <c r="F251" s="73" t="s">
        <v>240</v>
      </c>
      <c r="G251" s="35">
        <v>16.899999999999999</v>
      </c>
      <c r="H251" s="35" t="e">
        <f>#REF!-G251</f>
        <v>#REF!</v>
      </c>
      <c r="I251" s="93" t="e">
        <f>#REF!-#REF!</f>
        <v>#REF!</v>
      </c>
      <c r="J251" s="35">
        <v>15.8</v>
      </c>
      <c r="K251" s="35">
        <v>0</v>
      </c>
      <c r="L251" s="93">
        <f t="shared" si="16"/>
        <v>0</v>
      </c>
    </row>
    <row r="252" spans="1:12" ht="25.5">
      <c r="A252" s="71" t="s">
        <v>241</v>
      </c>
      <c r="B252" s="73" t="s">
        <v>238</v>
      </c>
      <c r="C252" s="73" t="s">
        <v>143</v>
      </c>
      <c r="D252" s="73" t="s">
        <v>178</v>
      </c>
      <c r="E252" s="73"/>
      <c r="F252" s="73"/>
      <c r="G252" s="35" t="e">
        <f>G253</f>
        <v>#REF!</v>
      </c>
      <c r="H252" s="35" t="e">
        <f>#REF!-G252</f>
        <v>#REF!</v>
      </c>
      <c r="I252" s="93" t="e">
        <f>#REF!-#REF!</f>
        <v>#REF!</v>
      </c>
      <c r="J252" s="35">
        <f>J253</f>
        <v>3355</v>
      </c>
      <c r="K252" s="35">
        <f>K253</f>
        <v>833.80000000000007</v>
      </c>
      <c r="L252" s="93">
        <f t="shared" si="16"/>
        <v>24.852459016393443</v>
      </c>
    </row>
    <row r="253" spans="1:12" ht="38.25">
      <c r="A253" s="71" t="s">
        <v>216</v>
      </c>
      <c r="B253" s="73" t="s">
        <v>238</v>
      </c>
      <c r="C253" s="73" t="s">
        <v>143</v>
      </c>
      <c r="D253" s="73" t="s">
        <v>178</v>
      </c>
      <c r="E253" s="73" t="s">
        <v>217</v>
      </c>
      <c r="F253" s="73"/>
      <c r="G253" s="35" t="e">
        <f>#REF!</f>
        <v>#REF!</v>
      </c>
      <c r="H253" s="35" t="e">
        <f>#REF!-G253</f>
        <v>#REF!</v>
      </c>
      <c r="I253" s="93" t="e">
        <f>#REF!-#REF!</f>
        <v>#REF!</v>
      </c>
      <c r="J253" s="35">
        <f>J256+J258</f>
        <v>3355</v>
      </c>
      <c r="K253" s="35">
        <f>K256+K258</f>
        <v>833.80000000000007</v>
      </c>
      <c r="L253" s="93">
        <f t="shared" si="16"/>
        <v>24.852459016393443</v>
      </c>
    </row>
    <row r="254" spans="1:12" ht="51">
      <c r="A254" s="228" t="s">
        <v>517</v>
      </c>
      <c r="B254" s="221" t="s">
        <v>238</v>
      </c>
      <c r="C254" s="221" t="s">
        <v>143</v>
      </c>
      <c r="D254" s="221" t="s">
        <v>178</v>
      </c>
      <c r="E254" s="221" t="s">
        <v>516</v>
      </c>
      <c r="F254" s="221"/>
      <c r="G254" s="35"/>
      <c r="H254" s="35"/>
      <c r="I254" s="93" t="e">
        <f>#REF!-#REF!</f>
        <v>#REF!</v>
      </c>
      <c r="J254" s="35">
        <f t="shared" ref="J254:K256" si="20">J255</f>
        <v>3325</v>
      </c>
      <c r="K254" s="35">
        <f t="shared" si="20"/>
        <v>827.2</v>
      </c>
      <c r="L254" s="93">
        <f t="shared" si="16"/>
        <v>24.878195488721804</v>
      </c>
    </row>
    <row r="255" spans="1:12" ht="25.5">
      <c r="A255" s="19" t="s">
        <v>146</v>
      </c>
      <c r="B255" s="73" t="s">
        <v>238</v>
      </c>
      <c r="C255" s="73" t="s">
        <v>143</v>
      </c>
      <c r="D255" s="73" t="s">
        <v>178</v>
      </c>
      <c r="E255" s="49" t="s">
        <v>242</v>
      </c>
      <c r="F255" s="73"/>
      <c r="G255" s="35">
        <f>G256</f>
        <v>2519</v>
      </c>
      <c r="H255" s="35" t="e">
        <f>#REF!-G255</f>
        <v>#REF!</v>
      </c>
      <c r="I255" s="93" t="e">
        <f>#REF!-#REF!</f>
        <v>#REF!</v>
      </c>
      <c r="J255" s="35">
        <f t="shared" si="20"/>
        <v>3325</v>
      </c>
      <c r="K255" s="35">
        <f t="shared" si="20"/>
        <v>827.2</v>
      </c>
      <c r="L255" s="93">
        <f t="shared" si="16"/>
        <v>24.878195488721804</v>
      </c>
    </row>
    <row r="256" spans="1:12" ht="63.75">
      <c r="A256" s="28" t="s">
        <v>159</v>
      </c>
      <c r="B256" s="73" t="s">
        <v>238</v>
      </c>
      <c r="C256" s="73" t="s">
        <v>143</v>
      </c>
      <c r="D256" s="73" t="s">
        <v>178</v>
      </c>
      <c r="E256" s="49" t="s">
        <v>242</v>
      </c>
      <c r="F256" s="73" t="s">
        <v>148</v>
      </c>
      <c r="G256" s="35">
        <f>G257</f>
        <v>2519</v>
      </c>
      <c r="H256" s="35" t="e">
        <f>#REF!-G256</f>
        <v>#REF!</v>
      </c>
      <c r="I256" s="93" t="e">
        <f>#REF!-#REF!</f>
        <v>#REF!</v>
      </c>
      <c r="J256" s="35">
        <f t="shared" si="20"/>
        <v>3325</v>
      </c>
      <c r="K256" s="35">
        <f t="shared" si="20"/>
        <v>827.2</v>
      </c>
      <c r="L256" s="93">
        <f t="shared" si="16"/>
        <v>24.878195488721804</v>
      </c>
    </row>
    <row r="257" spans="1:12" ht="25.5">
      <c r="A257" s="29" t="s">
        <v>149</v>
      </c>
      <c r="B257" s="73" t="s">
        <v>238</v>
      </c>
      <c r="C257" s="73" t="s">
        <v>143</v>
      </c>
      <c r="D257" s="73" t="s">
        <v>178</v>
      </c>
      <c r="E257" s="49" t="s">
        <v>242</v>
      </c>
      <c r="F257" s="73" t="s">
        <v>150</v>
      </c>
      <c r="G257" s="35">
        <v>2519</v>
      </c>
      <c r="H257" s="35" t="e">
        <f>#REF!-G257</f>
        <v>#REF!</v>
      </c>
      <c r="I257" s="93" t="e">
        <f>#REF!-#REF!</f>
        <v>#REF!</v>
      </c>
      <c r="J257" s="35">
        <v>3325</v>
      </c>
      <c r="K257" s="35">
        <v>827.2</v>
      </c>
      <c r="L257" s="93">
        <f t="shared" si="16"/>
        <v>24.878195488721804</v>
      </c>
    </row>
    <row r="258" spans="1:12" ht="25.5">
      <c r="A258" s="19" t="s">
        <v>151</v>
      </c>
      <c r="B258" s="73" t="s">
        <v>238</v>
      </c>
      <c r="C258" s="73" t="s">
        <v>143</v>
      </c>
      <c r="D258" s="73" t="s">
        <v>178</v>
      </c>
      <c r="E258" s="15" t="s">
        <v>243</v>
      </c>
      <c r="F258" s="73"/>
      <c r="G258" s="35" t="e">
        <f>G259+#REF!</f>
        <v>#REF!</v>
      </c>
      <c r="H258" s="35" t="e">
        <f>#REF!-G258</f>
        <v>#REF!</v>
      </c>
      <c r="I258" s="93" t="e">
        <f>#REF!-#REF!</f>
        <v>#REF!</v>
      </c>
      <c r="J258" s="35">
        <f>J259</f>
        <v>30</v>
      </c>
      <c r="K258" s="35">
        <f>K259</f>
        <v>6.6</v>
      </c>
      <c r="L258" s="93">
        <f t="shared" si="16"/>
        <v>22</v>
      </c>
    </row>
    <row r="259" spans="1:12" ht="25.5">
      <c r="A259" s="2" t="s">
        <v>292</v>
      </c>
      <c r="B259" s="73" t="s">
        <v>238</v>
      </c>
      <c r="C259" s="73" t="s">
        <v>143</v>
      </c>
      <c r="D259" s="73" t="s">
        <v>178</v>
      </c>
      <c r="E259" s="15" t="s">
        <v>243</v>
      </c>
      <c r="F259" s="73" t="s">
        <v>152</v>
      </c>
      <c r="G259" s="35">
        <f>G260</f>
        <v>10</v>
      </c>
      <c r="H259" s="35" t="e">
        <f>#REF!-G259</f>
        <v>#REF!</v>
      </c>
      <c r="I259" s="93" t="e">
        <f>#REF!-#REF!</f>
        <v>#REF!</v>
      </c>
      <c r="J259" s="35">
        <f>J260</f>
        <v>30</v>
      </c>
      <c r="K259" s="35">
        <f>K260</f>
        <v>6.6</v>
      </c>
      <c r="L259" s="93">
        <f t="shared" si="16"/>
        <v>22</v>
      </c>
    </row>
    <row r="260" spans="1:12" ht="25.5">
      <c r="A260" s="14" t="s">
        <v>153</v>
      </c>
      <c r="B260" s="73" t="s">
        <v>238</v>
      </c>
      <c r="C260" s="73" t="s">
        <v>143</v>
      </c>
      <c r="D260" s="73" t="s">
        <v>178</v>
      </c>
      <c r="E260" s="15" t="s">
        <v>243</v>
      </c>
      <c r="F260" s="73" t="s">
        <v>154</v>
      </c>
      <c r="G260" s="35">
        <v>10</v>
      </c>
      <c r="H260" s="35" t="e">
        <f>#REF!-G260</f>
        <v>#REF!</v>
      </c>
      <c r="I260" s="93" t="e">
        <f>#REF!-#REF!</f>
        <v>#REF!</v>
      </c>
      <c r="J260" s="35">
        <v>30</v>
      </c>
      <c r="K260" s="35">
        <v>6.6</v>
      </c>
      <c r="L260" s="93">
        <f t="shared" si="16"/>
        <v>22</v>
      </c>
    </row>
    <row r="261" spans="1:12">
      <c r="A261" s="26" t="s">
        <v>244</v>
      </c>
      <c r="B261" s="73" t="s">
        <v>238</v>
      </c>
      <c r="C261" s="73" t="s">
        <v>143</v>
      </c>
      <c r="D261" s="73" t="s">
        <v>54</v>
      </c>
      <c r="E261" s="73"/>
      <c r="F261" s="73"/>
      <c r="G261" s="35">
        <f>G262</f>
        <v>100</v>
      </c>
      <c r="H261" s="35" t="e">
        <f>#REF!-G261</f>
        <v>#REF!</v>
      </c>
      <c r="I261" s="93" t="e">
        <f>#REF!-#REF!</f>
        <v>#REF!</v>
      </c>
      <c r="J261" s="35">
        <f t="shared" ref="J261:K264" si="21">J262</f>
        <v>32.9</v>
      </c>
      <c r="K261" s="35">
        <f t="shared" si="21"/>
        <v>0</v>
      </c>
      <c r="L261" s="93">
        <f t="shared" si="16"/>
        <v>0</v>
      </c>
    </row>
    <row r="262" spans="1:12">
      <c r="A262" s="71" t="s">
        <v>202</v>
      </c>
      <c r="B262" s="73" t="s">
        <v>238</v>
      </c>
      <c r="C262" s="73" t="s">
        <v>143</v>
      </c>
      <c r="D262" s="73" t="s">
        <v>54</v>
      </c>
      <c r="E262" s="73" t="s">
        <v>203</v>
      </c>
      <c r="F262" s="73"/>
      <c r="G262" s="35">
        <f>G263</f>
        <v>100</v>
      </c>
      <c r="H262" s="35" t="e">
        <f>#REF!-G262</f>
        <v>#REF!</v>
      </c>
      <c r="I262" s="93" t="e">
        <f>#REF!-#REF!</f>
        <v>#REF!</v>
      </c>
      <c r="J262" s="35">
        <f t="shared" si="21"/>
        <v>32.9</v>
      </c>
      <c r="K262" s="35">
        <f t="shared" si="21"/>
        <v>0</v>
      </c>
      <c r="L262" s="93">
        <f t="shared" si="16"/>
        <v>0</v>
      </c>
    </row>
    <row r="263" spans="1:12" ht="25.5">
      <c r="A263" s="26" t="s">
        <v>206</v>
      </c>
      <c r="B263" s="73" t="s">
        <v>238</v>
      </c>
      <c r="C263" s="73" t="s">
        <v>143</v>
      </c>
      <c r="D263" s="73" t="s">
        <v>54</v>
      </c>
      <c r="E263" s="15" t="s">
        <v>207</v>
      </c>
      <c r="F263" s="73"/>
      <c r="G263" s="35">
        <f>G264</f>
        <v>100</v>
      </c>
      <c r="H263" s="35" t="e">
        <f>#REF!-G263</f>
        <v>#REF!</v>
      </c>
      <c r="I263" s="93" t="e">
        <f>#REF!-#REF!</f>
        <v>#REF!</v>
      </c>
      <c r="J263" s="35">
        <f t="shared" si="21"/>
        <v>32.9</v>
      </c>
      <c r="K263" s="35">
        <f t="shared" si="21"/>
        <v>0</v>
      </c>
      <c r="L263" s="93">
        <f t="shared" si="16"/>
        <v>0</v>
      </c>
    </row>
    <row r="264" spans="1:12">
      <c r="A264" s="2" t="s">
        <v>161</v>
      </c>
      <c r="B264" s="73" t="s">
        <v>238</v>
      </c>
      <c r="C264" s="73" t="s">
        <v>143</v>
      </c>
      <c r="D264" s="73" t="s">
        <v>54</v>
      </c>
      <c r="E264" s="15" t="s">
        <v>207</v>
      </c>
      <c r="F264" s="73" t="s">
        <v>162</v>
      </c>
      <c r="G264" s="35">
        <f>G265</f>
        <v>100</v>
      </c>
      <c r="H264" s="35" t="e">
        <f>#REF!-G264</f>
        <v>#REF!</v>
      </c>
      <c r="I264" s="93" t="e">
        <f>#REF!-#REF!</f>
        <v>#REF!</v>
      </c>
      <c r="J264" s="35">
        <f t="shared" si="21"/>
        <v>32.9</v>
      </c>
      <c r="K264" s="35">
        <f t="shared" si="21"/>
        <v>0</v>
      </c>
      <c r="L264" s="93">
        <f t="shared" si="16"/>
        <v>0</v>
      </c>
    </row>
    <row r="265" spans="1:12">
      <c r="A265" s="29" t="s">
        <v>209</v>
      </c>
      <c r="B265" s="73" t="s">
        <v>238</v>
      </c>
      <c r="C265" s="73" t="s">
        <v>143</v>
      </c>
      <c r="D265" s="73" t="s">
        <v>54</v>
      </c>
      <c r="E265" s="15" t="s">
        <v>207</v>
      </c>
      <c r="F265" s="73" t="s">
        <v>210</v>
      </c>
      <c r="G265" s="35">
        <v>100</v>
      </c>
      <c r="H265" s="35" t="e">
        <f>#REF!-G265</f>
        <v>#REF!</v>
      </c>
      <c r="I265" s="93" t="e">
        <f>#REF!-#REF!</f>
        <v>#REF!</v>
      </c>
      <c r="J265" s="35">
        <v>32.9</v>
      </c>
      <c r="K265" s="35">
        <v>0</v>
      </c>
      <c r="L265" s="93">
        <f t="shared" si="16"/>
        <v>0</v>
      </c>
    </row>
    <row r="266" spans="1:12">
      <c r="A266" s="71" t="s">
        <v>196</v>
      </c>
      <c r="B266" s="73" t="s">
        <v>238</v>
      </c>
      <c r="C266" s="73" t="s">
        <v>143</v>
      </c>
      <c r="D266" s="73" t="s">
        <v>197</v>
      </c>
      <c r="E266" s="15"/>
      <c r="F266" s="73"/>
      <c r="G266" s="35">
        <f>G267</f>
        <v>487</v>
      </c>
      <c r="H266" s="35" t="e">
        <f>#REF!-G266</f>
        <v>#REF!</v>
      </c>
      <c r="I266" s="93" t="e">
        <f>#REF!-#REF!</f>
        <v>#REF!</v>
      </c>
      <c r="J266" s="35">
        <f>J267</f>
        <v>485</v>
      </c>
      <c r="K266" s="35">
        <f>K267</f>
        <v>38.6</v>
      </c>
      <c r="L266" s="93">
        <f t="shared" si="16"/>
        <v>7.9587628865979383</v>
      </c>
    </row>
    <row r="267" spans="1:12">
      <c r="A267" s="96" t="s">
        <v>202</v>
      </c>
      <c r="B267" s="73" t="s">
        <v>238</v>
      </c>
      <c r="C267" s="73" t="s">
        <v>143</v>
      </c>
      <c r="D267" s="73" t="s">
        <v>197</v>
      </c>
      <c r="E267" s="15" t="s">
        <v>203</v>
      </c>
      <c r="F267" s="73"/>
      <c r="G267" s="35">
        <f>G268</f>
        <v>487</v>
      </c>
      <c r="H267" s="35" t="e">
        <f>#REF!-G267</f>
        <v>#REF!</v>
      </c>
      <c r="I267" s="93" t="e">
        <f>#REF!-#REF!</f>
        <v>#REF!</v>
      </c>
      <c r="J267" s="35">
        <f>J268</f>
        <v>485</v>
      </c>
      <c r="K267" s="35">
        <f>K268</f>
        <v>38.6</v>
      </c>
      <c r="L267" s="93">
        <f t="shared" si="16"/>
        <v>7.9587628865979383</v>
      </c>
    </row>
    <row r="268" spans="1:12">
      <c r="A268" s="29" t="s">
        <v>213</v>
      </c>
      <c r="B268" s="73" t="s">
        <v>238</v>
      </c>
      <c r="C268" s="73" t="s">
        <v>143</v>
      </c>
      <c r="D268" s="73" t="s">
        <v>197</v>
      </c>
      <c r="E268" s="15" t="s">
        <v>214</v>
      </c>
      <c r="F268" s="73"/>
      <c r="G268" s="35">
        <f>SUM(G269)</f>
        <v>487</v>
      </c>
      <c r="H268" s="35" t="e">
        <f>#REF!-G268</f>
        <v>#REF!</v>
      </c>
      <c r="I268" s="93" t="e">
        <f>#REF!-#REF!</f>
        <v>#REF!</v>
      </c>
      <c r="J268" s="35">
        <f>SUM(J269)</f>
        <v>485</v>
      </c>
      <c r="K268" s="35">
        <f>SUM(K269)</f>
        <v>38.6</v>
      </c>
      <c r="L268" s="93">
        <f t="shared" si="16"/>
        <v>7.9587628865979383</v>
      </c>
    </row>
    <row r="269" spans="1:12" ht="25.5">
      <c r="A269" s="2" t="s">
        <v>292</v>
      </c>
      <c r="B269" s="73" t="s">
        <v>238</v>
      </c>
      <c r="C269" s="73" t="s">
        <v>143</v>
      </c>
      <c r="D269" s="73" t="s">
        <v>197</v>
      </c>
      <c r="E269" s="15" t="s">
        <v>214</v>
      </c>
      <c r="F269" s="73" t="s">
        <v>152</v>
      </c>
      <c r="G269" s="35">
        <f>SUM(G270)</f>
        <v>487</v>
      </c>
      <c r="H269" s="35" t="e">
        <f>#REF!-G269</f>
        <v>#REF!</v>
      </c>
      <c r="I269" s="93" t="e">
        <f>#REF!-#REF!</f>
        <v>#REF!</v>
      </c>
      <c r="J269" s="35">
        <f>SUM(J270)</f>
        <v>485</v>
      </c>
      <c r="K269" s="35">
        <f>SUM(K270)</f>
        <v>38.6</v>
      </c>
      <c r="L269" s="93">
        <f t="shared" si="16"/>
        <v>7.9587628865979383</v>
      </c>
    </row>
    <row r="270" spans="1:12" ht="25.5">
      <c r="A270" s="14" t="s">
        <v>153</v>
      </c>
      <c r="B270" s="73" t="s">
        <v>238</v>
      </c>
      <c r="C270" s="73" t="s">
        <v>143</v>
      </c>
      <c r="D270" s="73" t="s">
        <v>197</v>
      </c>
      <c r="E270" s="15" t="s">
        <v>214</v>
      </c>
      <c r="F270" s="73" t="s">
        <v>154</v>
      </c>
      <c r="G270" s="35">
        <v>487</v>
      </c>
      <c r="H270" s="35" t="e">
        <f>#REF!-G270</f>
        <v>#REF!</v>
      </c>
      <c r="I270" s="93" t="e">
        <f>#REF!-#REF!</f>
        <v>#REF!</v>
      </c>
      <c r="J270" s="35">
        <v>485</v>
      </c>
      <c r="K270" s="35">
        <v>38.6</v>
      </c>
      <c r="L270" s="93">
        <f t="shared" si="16"/>
        <v>7.9587628865979383</v>
      </c>
    </row>
    <row r="271" spans="1:12">
      <c r="A271" s="71" t="s">
        <v>181</v>
      </c>
      <c r="B271" s="73" t="s">
        <v>238</v>
      </c>
      <c r="C271" s="73" t="s">
        <v>182</v>
      </c>
      <c r="D271" s="73"/>
      <c r="E271" s="73"/>
      <c r="F271" s="73"/>
      <c r="G271" s="35">
        <f>G272</f>
        <v>255</v>
      </c>
      <c r="H271" s="35" t="e">
        <f>#REF!-G271</f>
        <v>#REF!</v>
      </c>
      <c r="I271" s="93" t="e">
        <f>#REF!-#REF!</f>
        <v>#REF!</v>
      </c>
      <c r="J271" s="35">
        <f t="shared" ref="J271:K274" si="22">J272</f>
        <v>436</v>
      </c>
      <c r="K271" s="35">
        <f t="shared" si="22"/>
        <v>167.20000000000002</v>
      </c>
      <c r="L271" s="93">
        <f t="shared" si="16"/>
        <v>38.348623853211009</v>
      </c>
    </row>
    <row r="272" spans="1:12">
      <c r="A272" s="71" t="s">
        <v>245</v>
      </c>
      <c r="B272" s="73" t="s">
        <v>238</v>
      </c>
      <c r="C272" s="73">
        <v>10</v>
      </c>
      <c r="D272" s="73" t="s">
        <v>143</v>
      </c>
      <c r="E272" s="73"/>
      <c r="F272" s="73"/>
      <c r="G272" s="35">
        <f>G273</f>
        <v>255</v>
      </c>
      <c r="H272" s="35" t="e">
        <f>#REF!-G272</f>
        <v>#REF!</v>
      </c>
      <c r="I272" s="93" t="e">
        <f>#REF!-#REF!</f>
        <v>#REF!</v>
      </c>
      <c r="J272" s="35">
        <f t="shared" si="22"/>
        <v>436</v>
      </c>
      <c r="K272" s="35">
        <f t="shared" si="22"/>
        <v>167.20000000000002</v>
      </c>
      <c r="L272" s="93">
        <f t="shared" si="16"/>
        <v>38.348623853211009</v>
      </c>
    </row>
    <row r="273" spans="1:12" ht="25.5">
      <c r="A273" s="2" t="s">
        <v>290</v>
      </c>
      <c r="B273" s="73" t="s">
        <v>238</v>
      </c>
      <c r="C273" s="73">
        <v>10</v>
      </c>
      <c r="D273" s="73" t="s">
        <v>143</v>
      </c>
      <c r="E273" s="15" t="s">
        <v>156</v>
      </c>
      <c r="F273" s="73"/>
      <c r="G273" s="35">
        <f>G274</f>
        <v>255</v>
      </c>
      <c r="H273" s="35" t="e">
        <f>#REF!-G273</f>
        <v>#REF!</v>
      </c>
      <c r="I273" s="93" t="e">
        <f>#REF!-#REF!</f>
        <v>#REF!</v>
      </c>
      <c r="J273" s="35">
        <f t="shared" si="22"/>
        <v>436</v>
      </c>
      <c r="K273" s="35">
        <f t="shared" si="22"/>
        <v>167.20000000000002</v>
      </c>
      <c r="L273" s="93">
        <f t="shared" si="16"/>
        <v>38.348623853211009</v>
      </c>
    </row>
    <row r="274" spans="1:12" ht="38.25">
      <c r="A274" s="2" t="s">
        <v>185</v>
      </c>
      <c r="B274" s="73" t="s">
        <v>238</v>
      </c>
      <c r="C274" s="73">
        <v>10</v>
      </c>
      <c r="D274" s="73" t="s">
        <v>143</v>
      </c>
      <c r="E274" s="15" t="s">
        <v>199</v>
      </c>
      <c r="F274" s="73"/>
      <c r="G274" s="35">
        <f>G275</f>
        <v>255</v>
      </c>
      <c r="H274" s="35" t="e">
        <f>#REF!-G274</f>
        <v>#REF!</v>
      </c>
      <c r="I274" s="93" t="e">
        <f>#REF!-#REF!</f>
        <v>#REF!</v>
      </c>
      <c r="J274" s="35">
        <f t="shared" si="22"/>
        <v>436</v>
      </c>
      <c r="K274" s="35">
        <f t="shared" si="22"/>
        <v>167.20000000000002</v>
      </c>
      <c r="L274" s="93">
        <f t="shared" si="16"/>
        <v>38.348623853211009</v>
      </c>
    </row>
    <row r="275" spans="1:12">
      <c r="A275" s="19" t="s">
        <v>246</v>
      </c>
      <c r="B275" s="73" t="s">
        <v>238</v>
      </c>
      <c r="C275" s="50" t="s">
        <v>182</v>
      </c>
      <c r="D275" s="73" t="s">
        <v>143</v>
      </c>
      <c r="E275" s="15" t="s">
        <v>247</v>
      </c>
      <c r="F275" s="73"/>
      <c r="G275" s="35">
        <f>G278+G276</f>
        <v>255</v>
      </c>
      <c r="H275" s="35" t="e">
        <f>#REF!-G275</f>
        <v>#REF!</v>
      </c>
      <c r="I275" s="93" t="e">
        <f>#REF!-#REF!</f>
        <v>#REF!</v>
      </c>
      <c r="J275" s="35">
        <f>J278+J276</f>
        <v>436</v>
      </c>
      <c r="K275" s="35">
        <f>K278+K276</f>
        <v>167.20000000000002</v>
      </c>
      <c r="L275" s="93">
        <f t="shared" si="16"/>
        <v>38.348623853211009</v>
      </c>
    </row>
    <row r="276" spans="1:12" ht="25.5">
      <c r="A276" s="2" t="s">
        <v>292</v>
      </c>
      <c r="B276" s="73" t="s">
        <v>238</v>
      </c>
      <c r="C276" s="50" t="s">
        <v>182</v>
      </c>
      <c r="D276" s="73" t="s">
        <v>143</v>
      </c>
      <c r="E276" s="15" t="s">
        <v>247</v>
      </c>
      <c r="F276" s="73" t="s">
        <v>152</v>
      </c>
      <c r="G276" s="35">
        <f>SUM(G277)</f>
        <v>3</v>
      </c>
      <c r="H276" s="35" t="e">
        <f>#REF!-G276</f>
        <v>#REF!</v>
      </c>
      <c r="I276" s="93" t="e">
        <f>#REF!-#REF!</f>
        <v>#REF!</v>
      </c>
      <c r="J276" s="35">
        <f>SUM(J277)</f>
        <v>32</v>
      </c>
      <c r="K276" s="35">
        <f>SUM(K277)</f>
        <v>5.9</v>
      </c>
      <c r="L276" s="93">
        <f t="shared" ref="L276:L339" si="23">K276/J276*100</f>
        <v>18.4375</v>
      </c>
    </row>
    <row r="277" spans="1:12" ht="25.5">
      <c r="A277" s="14" t="s">
        <v>153</v>
      </c>
      <c r="B277" s="73" t="s">
        <v>238</v>
      </c>
      <c r="C277" s="50" t="s">
        <v>182</v>
      </c>
      <c r="D277" s="73" t="s">
        <v>143</v>
      </c>
      <c r="E277" s="15" t="s">
        <v>247</v>
      </c>
      <c r="F277" s="73" t="s">
        <v>154</v>
      </c>
      <c r="G277" s="35">
        <v>3</v>
      </c>
      <c r="H277" s="35" t="e">
        <f>#REF!-G277</f>
        <v>#REF!</v>
      </c>
      <c r="I277" s="93" t="e">
        <f>#REF!-#REF!</f>
        <v>#REF!</v>
      </c>
      <c r="J277" s="35">
        <v>32</v>
      </c>
      <c r="K277" s="35">
        <v>5.9</v>
      </c>
      <c r="L277" s="93">
        <f t="shared" si="23"/>
        <v>18.4375</v>
      </c>
    </row>
    <row r="278" spans="1:12">
      <c r="A278" s="2" t="s">
        <v>248</v>
      </c>
      <c r="B278" s="73" t="s">
        <v>238</v>
      </c>
      <c r="C278" s="73">
        <v>10</v>
      </c>
      <c r="D278" s="73" t="s">
        <v>143</v>
      </c>
      <c r="E278" s="15" t="s">
        <v>247</v>
      </c>
      <c r="F278" s="73" t="s">
        <v>201</v>
      </c>
      <c r="G278" s="35">
        <f>G279</f>
        <v>252</v>
      </c>
      <c r="H278" s="35" t="e">
        <f>#REF!-G278</f>
        <v>#REF!</v>
      </c>
      <c r="I278" s="93" t="e">
        <f>#REF!-#REF!</f>
        <v>#REF!</v>
      </c>
      <c r="J278" s="35">
        <f>J279</f>
        <v>404</v>
      </c>
      <c r="K278" s="35">
        <f>K279</f>
        <v>161.30000000000001</v>
      </c>
      <c r="L278" s="93">
        <f t="shared" si="23"/>
        <v>39.925742574257427</v>
      </c>
    </row>
    <row r="279" spans="1:12" ht="25.5">
      <c r="A279" s="10" t="s">
        <v>44</v>
      </c>
      <c r="B279" s="73" t="s">
        <v>238</v>
      </c>
      <c r="C279" s="73">
        <v>10</v>
      </c>
      <c r="D279" s="73" t="s">
        <v>143</v>
      </c>
      <c r="E279" s="15" t="s">
        <v>247</v>
      </c>
      <c r="F279" s="73" t="s">
        <v>45</v>
      </c>
      <c r="G279" s="35">
        <v>252</v>
      </c>
      <c r="H279" s="35" t="e">
        <f>#REF!-G279</f>
        <v>#REF!</v>
      </c>
      <c r="I279" s="93" t="e">
        <f>#REF!-#REF!</f>
        <v>#REF!</v>
      </c>
      <c r="J279" s="35">
        <v>404</v>
      </c>
      <c r="K279" s="35">
        <v>161.30000000000001</v>
      </c>
      <c r="L279" s="93">
        <f t="shared" si="23"/>
        <v>39.925742574257427</v>
      </c>
    </row>
    <row r="280" spans="1:12" ht="25.5">
      <c r="A280" s="71" t="s">
        <v>35</v>
      </c>
      <c r="B280" s="73" t="s">
        <v>238</v>
      </c>
      <c r="C280" s="73" t="s">
        <v>197</v>
      </c>
      <c r="D280" s="73"/>
      <c r="E280" s="73"/>
      <c r="F280" s="73"/>
      <c r="G280" s="35" t="e">
        <f>G281</f>
        <v>#REF!</v>
      </c>
      <c r="H280" s="35" t="e">
        <f>#REF!-G280</f>
        <v>#REF!</v>
      </c>
      <c r="I280" s="93" t="e">
        <f>#REF!-#REF!</f>
        <v>#REF!</v>
      </c>
      <c r="J280" s="35">
        <f>J281</f>
        <v>56.7</v>
      </c>
      <c r="K280" s="35">
        <f>K281</f>
        <v>14.6</v>
      </c>
      <c r="L280" s="93">
        <f t="shared" si="23"/>
        <v>25.749559082892414</v>
      </c>
    </row>
    <row r="281" spans="1:12" ht="25.5">
      <c r="A281" s="71" t="s">
        <v>41</v>
      </c>
      <c r="B281" s="73" t="s">
        <v>238</v>
      </c>
      <c r="C281" s="73" t="s">
        <v>197</v>
      </c>
      <c r="D281" s="73" t="s">
        <v>143</v>
      </c>
      <c r="E281" s="73"/>
      <c r="F281" s="73"/>
      <c r="G281" s="35" t="e">
        <f>G282</f>
        <v>#REF!</v>
      </c>
      <c r="H281" s="35" t="e">
        <f>#REF!-G281</f>
        <v>#REF!</v>
      </c>
      <c r="I281" s="93" t="e">
        <f>#REF!-#REF!</f>
        <v>#REF!</v>
      </c>
      <c r="J281" s="35">
        <f>J282</f>
        <v>56.7</v>
      </c>
      <c r="K281" s="35">
        <f>K282</f>
        <v>14.6</v>
      </c>
      <c r="L281" s="93">
        <f t="shared" si="23"/>
        <v>25.749559082892414</v>
      </c>
    </row>
    <row r="282" spans="1:12" ht="38.25">
      <c r="A282" s="71" t="s">
        <v>216</v>
      </c>
      <c r="B282" s="73" t="s">
        <v>238</v>
      </c>
      <c r="C282" s="73" t="s">
        <v>197</v>
      </c>
      <c r="D282" s="73" t="s">
        <v>143</v>
      </c>
      <c r="E282" s="73" t="s">
        <v>217</v>
      </c>
      <c r="F282" s="73"/>
      <c r="G282" s="35" t="e">
        <f>#REF!</f>
        <v>#REF!</v>
      </c>
      <c r="H282" s="35" t="e">
        <f>#REF!-G282</f>
        <v>#REF!</v>
      </c>
      <c r="I282" s="93" t="e">
        <f>#REF!-#REF!</f>
        <v>#REF!</v>
      </c>
      <c r="J282" s="35">
        <f>J284</f>
        <v>56.7</v>
      </c>
      <c r="K282" s="35">
        <f>K284</f>
        <v>14.6</v>
      </c>
      <c r="L282" s="93">
        <f t="shared" si="23"/>
        <v>25.749559082892414</v>
      </c>
    </row>
    <row r="283" spans="1:12">
      <c r="A283" s="218" t="s">
        <v>304</v>
      </c>
      <c r="B283" s="220" t="s">
        <v>238</v>
      </c>
      <c r="C283" s="220" t="s">
        <v>197</v>
      </c>
      <c r="D283" s="220" t="s">
        <v>143</v>
      </c>
      <c r="E283" s="220" t="s">
        <v>303</v>
      </c>
      <c r="F283" s="220"/>
      <c r="G283" s="35"/>
      <c r="H283" s="35"/>
      <c r="I283" s="93" t="e">
        <f>#REF!-#REF!</f>
        <v>#REF!</v>
      </c>
      <c r="J283" s="35">
        <f t="shared" ref="J283:K285" si="24">J284</f>
        <v>56.7</v>
      </c>
      <c r="K283" s="35">
        <f t="shared" si="24"/>
        <v>14.6</v>
      </c>
      <c r="L283" s="93">
        <f t="shared" si="23"/>
        <v>25.749559082892414</v>
      </c>
    </row>
    <row r="284" spans="1:12">
      <c r="A284" s="71" t="s">
        <v>231</v>
      </c>
      <c r="B284" s="73" t="s">
        <v>238</v>
      </c>
      <c r="C284" s="73" t="s">
        <v>197</v>
      </c>
      <c r="D284" s="73" t="s">
        <v>143</v>
      </c>
      <c r="E284" s="15" t="s">
        <v>232</v>
      </c>
      <c r="F284" s="73"/>
      <c r="G284" s="35">
        <f>G285</f>
        <v>25</v>
      </c>
      <c r="H284" s="35" t="e">
        <f>#REF!-G284</f>
        <v>#REF!</v>
      </c>
      <c r="I284" s="93" t="e">
        <f>#REF!-#REF!</f>
        <v>#REF!</v>
      </c>
      <c r="J284" s="35">
        <f t="shared" si="24"/>
        <v>56.7</v>
      </c>
      <c r="K284" s="35">
        <f t="shared" si="24"/>
        <v>14.6</v>
      </c>
      <c r="L284" s="93">
        <f t="shared" si="23"/>
        <v>25.749559082892414</v>
      </c>
    </row>
    <row r="285" spans="1:12" ht="25.5">
      <c r="A285" s="26" t="s">
        <v>233</v>
      </c>
      <c r="B285" s="73" t="s">
        <v>238</v>
      </c>
      <c r="C285" s="73" t="s">
        <v>197</v>
      </c>
      <c r="D285" s="73" t="s">
        <v>143</v>
      </c>
      <c r="E285" s="15" t="s">
        <v>232</v>
      </c>
      <c r="F285" s="73" t="s">
        <v>234</v>
      </c>
      <c r="G285" s="35">
        <f>G286</f>
        <v>25</v>
      </c>
      <c r="H285" s="35" t="e">
        <f>#REF!-G285</f>
        <v>#REF!</v>
      </c>
      <c r="I285" s="93" t="e">
        <f>#REF!-#REF!</f>
        <v>#REF!</v>
      </c>
      <c r="J285" s="35">
        <f t="shared" si="24"/>
        <v>56.7</v>
      </c>
      <c r="K285" s="35">
        <f t="shared" si="24"/>
        <v>14.6</v>
      </c>
      <c r="L285" s="93">
        <f t="shared" si="23"/>
        <v>25.749559082892414</v>
      </c>
    </row>
    <row r="286" spans="1:12">
      <c r="A286" s="10" t="s">
        <v>235</v>
      </c>
      <c r="B286" s="73" t="s">
        <v>238</v>
      </c>
      <c r="C286" s="73" t="s">
        <v>197</v>
      </c>
      <c r="D286" s="73" t="s">
        <v>143</v>
      </c>
      <c r="E286" s="15" t="s">
        <v>232</v>
      </c>
      <c r="F286" s="73" t="s">
        <v>236</v>
      </c>
      <c r="G286" s="35">
        <v>25</v>
      </c>
      <c r="H286" s="35" t="e">
        <f>#REF!-G286</f>
        <v>#REF!</v>
      </c>
      <c r="I286" s="93" t="e">
        <f>#REF!-#REF!</f>
        <v>#REF!</v>
      </c>
      <c r="J286" s="35">
        <v>56.7</v>
      </c>
      <c r="K286" s="35">
        <v>14.6</v>
      </c>
      <c r="L286" s="93">
        <f t="shared" si="23"/>
        <v>25.749559082892414</v>
      </c>
    </row>
    <row r="287" spans="1:12" ht="25.5">
      <c r="A287" s="61" t="s">
        <v>521</v>
      </c>
      <c r="B287" s="73" t="s">
        <v>238</v>
      </c>
      <c r="C287" s="73" t="s">
        <v>249</v>
      </c>
      <c r="D287" s="73"/>
      <c r="E287" s="15"/>
      <c r="F287" s="73"/>
      <c r="G287" s="35" t="e">
        <f>G288</f>
        <v>#REF!</v>
      </c>
      <c r="H287" s="35" t="e">
        <f>#REF!-G287</f>
        <v>#REF!</v>
      </c>
      <c r="I287" s="93" t="e">
        <f>#REF!-#REF!</f>
        <v>#REF!</v>
      </c>
      <c r="J287" s="35">
        <f>J288+J294</f>
        <v>4399.1000000000004</v>
      </c>
      <c r="K287" s="35">
        <f>K288+K294</f>
        <v>1903.5</v>
      </c>
      <c r="L287" s="93">
        <f t="shared" si="23"/>
        <v>43.27021436202859</v>
      </c>
    </row>
    <row r="288" spans="1:12" ht="38.25">
      <c r="A288" s="29" t="s">
        <v>279</v>
      </c>
      <c r="B288" s="73" t="s">
        <v>238</v>
      </c>
      <c r="C288" s="73" t="s">
        <v>249</v>
      </c>
      <c r="D288" s="73" t="s">
        <v>143</v>
      </c>
      <c r="E288" s="15"/>
      <c r="F288" s="73"/>
      <c r="G288" s="35" t="e">
        <f>G289</f>
        <v>#REF!</v>
      </c>
      <c r="H288" s="35" t="e">
        <f>#REF!-G288</f>
        <v>#REF!</v>
      </c>
      <c r="I288" s="93" t="e">
        <f>#REF!-#REF!</f>
        <v>#REF!</v>
      </c>
      <c r="J288" s="35">
        <f t="shared" ref="J288:K292" si="25">J289</f>
        <v>399.1</v>
      </c>
      <c r="K288" s="35">
        <f t="shared" si="25"/>
        <v>296.10000000000002</v>
      </c>
      <c r="L288" s="93">
        <f t="shared" si="23"/>
        <v>74.191931846654981</v>
      </c>
    </row>
    <row r="289" spans="1:12" ht="38.25">
      <c r="A289" s="71" t="s">
        <v>216</v>
      </c>
      <c r="B289" s="73" t="s">
        <v>238</v>
      </c>
      <c r="C289" s="73" t="s">
        <v>249</v>
      </c>
      <c r="D289" s="73" t="s">
        <v>143</v>
      </c>
      <c r="E289" s="15" t="s">
        <v>217</v>
      </c>
      <c r="F289" s="73"/>
      <c r="G289" s="35" t="e">
        <f>#REF!</f>
        <v>#REF!</v>
      </c>
      <c r="H289" s="35" t="e">
        <f>#REF!-G289</f>
        <v>#REF!</v>
      </c>
      <c r="I289" s="93" t="e">
        <f>#REF!-#REF!</f>
        <v>#REF!</v>
      </c>
      <c r="J289" s="35">
        <f>J291</f>
        <v>399.1</v>
      </c>
      <c r="K289" s="35">
        <f>K291</f>
        <v>296.10000000000002</v>
      </c>
      <c r="L289" s="93">
        <f t="shared" si="23"/>
        <v>74.191931846654981</v>
      </c>
    </row>
    <row r="290" spans="1:12">
      <c r="A290" s="227" t="s">
        <v>221</v>
      </c>
      <c r="B290" s="221" t="s">
        <v>238</v>
      </c>
      <c r="C290" s="221" t="s">
        <v>249</v>
      </c>
      <c r="D290" s="221" t="s">
        <v>143</v>
      </c>
      <c r="E290" s="15" t="s">
        <v>218</v>
      </c>
      <c r="F290" s="221"/>
      <c r="G290" s="35"/>
      <c r="H290" s="35"/>
      <c r="I290" s="93" t="e">
        <f>#REF!-#REF!</f>
        <v>#REF!</v>
      </c>
      <c r="J290" s="35">
        <f>J291</f>
        <v>399.1</v>
      </c>
      <c r="K290" s="35">
        <f>K291</f>
        <v>296.10000000000002</v>
      </c>
      <c r="L290" s="93">
        <f t="shared" si="23"/>
        <v>74.191931846654981</v>
      </c>
    </row>
    <row r="291" spans="1:12" ht="25.5">
      <c r="A291" s="78" t="s">
        <v>31</v>
      </c>
      <c r="B291" s="73" t="s">
        <v>238</v>
      </c>
      <c r="C291" s="73" t="s">
        <v>249</v>
      </c>
      <c r="D291" s="73" t="s">
        <v>143</v>
      </c>
      <c r="E291" s="15" t="s">
        <v>32</v>
      </c>
      <c r="F291" s="73"/>
      <c r="G291" s="35">
        <f>G292</f>
        <v>919.8</v>
      </c>
      <c r="H291" s="35" t="e">
        <f>#REF!-G291</f>
        <v>#REF!</v>
      </c>
      <c r="I291" s="93" t="e">
        <f>#REF!-#REF!</f>
        <v>#REF!</v>
      </c>
      <c r="J291" s="35">
        <f t="shared" si="25"/>
        <v>399.1</v>
      </c>
      <c r="K291" s="35">
        <f t="shared" si="25"/>
        <v>296.10000000000002</v>
      </c>
      <c r="L291" s="93">
        <f t="shared" si="23"/>
        <v>74.191931846654981</v>
      </c>
    </row>
    <row r="292" spans="1:12">
      <c r="A292" s="71" t="s">
        <v>221</v>
      </c>
      <c r="B292" s="73" t="s">
        <v>238</v>
      </c>
      <c r="C292" s="73" t="s">
        <v>249</v>
      </c>
      <c r="D292" s="73" t="s">
        <v>143</v>
      </c>
      <c r="E292" s="15" t="s">
        <v>32</v>
      </c>
      <c r="F292" s="73" t="s">
        <v>222</v>
      </c>
      <c r="G292" s="35">
        <f>G293</f>
        <v>919.8</v>
      </c>
      <c r="H292" s="35" t="e">
        <f>#REF!-G292</f>
        <v>#REF!</v>
      </c>
      <c r="I292" s="93" t="e">
        <f>#REF!-#REF!</f>
        <v>#REF!</v>
      </c>
      <c r="J292" s="35">
        <f t="shared" si="25"/>
        <v>399.1</v>
      </c>
      <c r="K292" s="35">
        <f t="shared" si="25"/>
        <v>296.10000000000002</v>
      </c>
      <c r="L292" s="93">
        <f t="shared" si="23"/>
        <v>74.191931846654981</v>
      </c>
    </row>
    <row r="293" spans="1:12">
      <c r="A293" s="10" t="s">
        <v>276</v>
      </c>
      <c r="B293" s="73" t="s">
        <v>238</v>
      </c>
      <c r="C293" s="73" t="s">
        <v>249</v>
      </c>
      <c r="D293" s="73" t="s">
        <v>143</v>
      </c>
      <c r="E293" s="15" t="s">
        <v>32</v>
      </c>
      <c r="F293" s="73" t="s">
        <v>278</v>
      </c>
      <c r="G293" s="35">
        <v>919.8</v>
      </c>
      <c r="H293" s="35" t="e">
        <f>#REF!-G293</f>
        <v>#REF!</v>
      </c>
      <c r="I293" s="93" t="e">
        <f>#REF!-#REF!</f>
        <v>#REF!</v>
      </c>
      <c r="J293" s="35">
        <v>399.1</v>
      </c>
      <c r="K293" s="35">
        <v>296.10000000000002</v>
      </c>
      <c r="L293" s="93">
        <f t="shared" si="23"/>
        <v>74.191931846654981</v>
      </c>
    </row>
    <row r="294" spans="1:12">
      <c r="A294" s="10" t="s">
        <v>710</v>
      </c>
      <c r="B294" s="315" t="s">
        <v>238</v>
      </c>
      <c r="C294" s="315" t="s">
        <v>249</v>
      </c>
      <c r="D294" s="315" t="s">
        <v>144</v>
      </c>
      <c r="E294" s="15"/>
      <c r="F294" s="315"/>
      <c r="G294" s="35"/>
      <c r="H294" s="35"/>
      <c r="I294" s="93" t="e">
        <f>#REF!-#REF!</f>
        <v>#REF!</v>
      </c>
      <c r="J294" s="35">
        <f t="shared" ref="J294:K296" si="26">J295</f>
        <v>4000</v>
      </c>
      <c r="K294" s="35">
        <f t="shared" si="26"/>
        <v>1607.4</v>
      </c>
      <c r="L294" s="93">
        <f t="shared" si="23"/>
        <v>40.185000000000002</v>
      </c>
    </row>
    <row r="295" spans="1:12">
      <c r="A295" s="23" t="s">
        <v>219</v>
      </c>
      <c r="B295" s="315" t="s">
        <v>238</v>
      </c>
      <c r="C295" s="315" t="s">
        <v>249</v>
      </c>
      <c r="D295" s="315" t="s">
        <v>144</v>
      </c>
      <c r="E295" s="15" t="s">
        <v>220</v>
      </c>
      <c r="F295" s="315"/>
      <c r="G295" s="35"/>
      <c r="H295" s="35"/>
      <c r="I295" s="93" t="e">
        <f>#REF!-#REF!</f>
        <v>#REF!</v>
      </c>
      <c r="J295" s="35">
        <f t="shared" si="26"/>
        <v>4000</v>
      </c>
      <c r="K295" s="35">
        <f t="shared" si="26"/>
        <v>1607.4</v>
      </c>
      <c r="L295" s="93">
        <f t="shared" si="23"/>
        <v>40.185000000000002</v>
      </c>
    </row>
    <row r="296" spans="1:12">
      <c r="A296" s="18" t="s">
        <v>221</v>
      </c>
      <c r="B296" s="315" t="s">
        <v>238</v>
      </c>
      <c r="C296" s="315" t="s">
        <v>249</v>
      </c>
      <c r="D296" s="315" t="s">
        <v>144</v>
      </c>
      <c r="E296" s="15" t="s">
        <v>220</v>
      </c>
      <c r="F296" s="315" t="s">
        <v>222</v>
      </c>
      <c r="G296" s="35"/>
      <c r="H296" s="35"/>
      <c r="I296" s="93" t="e">
        <f>#REF!-#REF!</f>
        <v>#REF!</v>
      </c>
      <c r="J296" s="35">
        <f t="shared" si="26"/>
        <v>4000</v>
      </c>
      <c r="K296" s="35">
        <f t="shared" si="26"/>
        <v>1607.4</v>
      </c>
      <c r="L296" s="93">
        <f t="shared" si="23"/>
        <v>40.185000000000002</v>
      </c>
    </row>
    <row r="297" spans="1:12">
      <c r="A297" s="21" t="s">
        <v>223</v>
      </c>
      <c r="B297" s="315" t="s">
        <v>238</v>
      </c>
      <c r="C297" s="315" t="s">
        <v>249</v>
      </c>
      <c r="D297" s="315" t="s">
        <v>144</v>
      </c>
      <c r="E297" s="15" t="s">
        <v>220</v>
      </c>
      <c r="F297" s="315" t="s">
        <v>224</v>
      </c>
      <c r="G297" s="35"/>
      <c r="H297" s="35"/>
      <c r="I297" s="93" t="e">
        <f>#REF!-#REF!</f>
        <v>#REF!</v>
      </c>
      <c r="J297" s="35">
        <v>4000</v>
      </c>
      <c r="K297" s="35">
        <v>1607.4</v>
      </c>
      <c r="L297" s="93">
        <f t="shared" si="23"/>
        <v>40.185000000000002</v>
      </c>
    </row>
    <row r="298" spans="1:12" ht="25.5">
      <c r="A298" s="84" t="s">
        <v>250</v>
      </c>
      <c r="B298" s="85" t="s">
        <v>251</v>
      </c>
      <c r="C298" s="85"/>
      <c r="D298" s="85"/>
      <c r="E298" s="85"/>
      <c r="F298" s="85"/>
      <c r="G298" s="86" t="e">
        <f>G308+G321+G390</f>
        <v>#REF!</v>
      </c>
      <c r="H298" s="35" t="e">
        <f>#REF!-G298</f>
        <v>#REF!</v>
      </c>
      <c r="I298" s="93" t="e">
        <f>#REF!-#REF!</f>
        <v>#REF!</v>
      </c>
      <c r="J298" s="86">
        <f>J308+J321+J390+J299</f>
        <v>143932.50000000003</v>
      </c>
      <c r="K298" s="86">
        <f>K308+K321+K390+K299</f>
        <v>34652.700000000004</v>
      </c>
      <c r="L298" s="93">
        <f t="shared" si="23"/>
        <v>24.075660465843363</v>
      </c>
    </row>
    <row r="299" spans="1:12">
      <c r="A299" s="17" t="s">
        <v>124</v>
      </c>
      <c r="B299" s="3" t="s">
        <v>251</v>
      </c>
      <c r="C299" s="3" t="s">
        <v>143</v>
      </c>
      <c r="D299" s="3" t="s">
        <v>579</v>
      </c>
      <c r="E299" s="3"/>
      <c r="F299" s="3"/>
      <c r="G299" s="254"/>
      <c r="H299" s="35"/>
      <c r="I299" s="93" t="e">
        <f>#REF!-#REF!</f>
        <v>#REF!</v>
      </c>
      <c r="J299" s="351">
        <f t="shared" ref="J299:K301" si="27">J300</f>
        <v>108</v>
      </c>
      <c r="K299" s="366">
        <f t="shared" si="27"/>
        <v>5.7</v>
      </c>
      <c r="L299" s="93">
        <f t="shared" si="23"/>
        <v>5.2777777777777777</v>
      </c>
    </row>
    <row r="300" spans="1:12">
      <c r="A300" s="11" t="s">
        <v>196</v>
      </c>
      <c r="B300" s="255" t="s">
        <v>251</v>
      </c>
      <c r="C300" s="255" t="s">
        <v>143</v>
      </c>
      <c r="D300" s="255" t="s">
        <v>197</v>
      </c>
      <c r="E300" s="255"/>
      <c r="F300" s="255"/>
      <c r="G300" s="35"/>
      <c r="H300" s="35"/>
      <c r="I300" s="93" t="e">
        <f>#REF!-#REF!</f>
        <v>#REF!</v>
      </c>
      <c r="J300" s="35">
        <f t="shared" si="27"/>
        <v>108</v>
      </c>
      <c r="K300" s="35">
        <f t="shared" si="27"/>
        <v>5.7</v>
      </c>
      <c r="L300" s="93">
        <f t="shared" si="23"/>
        <v>5.2777777777777777</v>
      </c>
    </row>
    <row r="301" spans="1:12">
      <c r="A301" s="11" t="s">
        <v>202</v>
      </c>
      <c r="B301" s="255" t="s">
        <v>251</v>
      </c>
      <c r="C301" s="255" t="s">
        <v>143</v>
      </c>
      <c r="D301" s="255" t="s">
        <v>197</v>
      </c>
      <c r="E301" s="255" t="s">
        <v>589</v>
      </c>
      <c r="F301" s="255"/>
      <c r="G301" s="35"/>
      <c r="H301" s="35"/>
      <c r="I301" s="93" t="e">
        <f>#REF!-#REF!</f>
        <v>#REF!</v>
      </c>
      <c r="J301" s="35">
        <f t="shared" si="27"/>
        <v>108</v>
      </c>
      <c r="K301" s="35">
        <f t="shared" si="27"/>
        <v>5.7</v>
      </c>
      <c r="L301" s="93">
        <f t="shared" si="23"/>
        <v>5.2777777777777777</v>
      </c>
    </row>
    <row r="302" spans="1:12">
      <c r="A302" s="68" t="s">
        <v>213</v>
      </c>
      <c r="B302" s="255" t="s">
        <v>251</v>
      </c>
      <c r="C302" s="255" t="s">
        <v>143</v>
      </c>
      <c r="D302" s="255" t="s">
        <v>197</v>
      </c>
      <c r="E302" s="255" t="s">
        <v>214</v>
      </c>
      <c r="F302" s="255"/>
      <c r="G302" s="35"/>
      <c r="H302" s="35"/>
      <c r="I302" s="93" t="e">
        <f>#REF!-#REF!</f>
        <v>#REF!</v>
      </c>
      <c r="J302" s="35">
        <f>J303+J305</f>
        <v>108</v>
      </c>
      <c r="K302" s="35">
        <f>K303+K305</f>
        <v>5.7</v>
      </c>
      <c r="L302" s="93">
        <f t="shared" si="23"/>
        <v>5.2777777777777777</v>
      </c>
    </row>
    <row r="303" spans="1:12" ht="25.5">
      <c r="A303" s="23" t="s">
        <v>292</v>
      </c>
      <c r="B303" s="255" t="s">
        <v>251</v>
      </c>
      <c r="C303" s="255" t="s">
        <v>143</v>
      </c>
      <c r="D303" s="255" t="s">
        <v>197</v>
      </c>
      <c r="E303" s="255" t="s">
        <v>214</v>
      </c>
      <c r="F303" s="255" t="s">
        <v>152</v>
      </c>
      <c r="G303" s="35"/>
      <c r="H303" s="35"/>
      <c r="I303" s="93" t="e">
        <f>#REF!-#REF!</f>
        <v>#REF!</v>
      </c>
      <c r="J303" s="35">
        <f>J304</f>
        <v>107</v>
      </c>
      <c r="K303" s="35">
        <f>K304</f>
        <v>5.2</v>
      </c>
      <c r="L303" s="93">
        <f t="shared" si="23"/>
        <v>4.8598130841121492</v>
      </c>
    </row>
    <row r="304" spans="1:12" ht="25.5">
      <c r="A304" s="11" t="s">
        <v>153</v>
      </c>
      <c r="B304" s="255" t="s">
        <v>251</v>
      </c>
      <c r="C304" s="255" t="s">
        <v>143</v>
      </c>
      <c r="D304" s="255" t="s">
        <v>197</v>
      </c>
      <c r="E304" s="255" t="s">
        <v>214</v>
      </c>
      <c r="F304" s="255" t="s">
        <v>154</v>
      </c>
      <c r="G304" s="35"/>
      <c r="H304" s="35"/>
      <c r="I304" s="93" t="e">
        <f>#REF!-#REF!</f>
        <v>#REF!</v>
      </c>
      <c r="J304" s="35">
        <v>107</v>
      </c>
      <c r="K304" s="35">
        <v>5.2</v>
      </c>
      <c r="L304" s="93">
        <f t="shared" si="23"/>
        <v>4.8598130841121492</v>
      </c>
    </row>
    <row r="305" spans="1:12">
      <c r="A305" s="11" t="s">
        <v>711</v>
      </c>
      <c r="B305" s="315" t="s">
        <v>251</v>
      </c>
      <c r="C305" s="315" t="s">
        <v>143</v>
      </c>
      <c r="D305" s="315" t="s">
        <v>197</v>
      </c>
      <c r="E305" s="315" t="s">
        <v>214</v>
      </c>
      <c r="F305" s="315" t="s">
        <v>162</v>
      </c>
      <c r="G305" s="35"/>
      <c r="H305" s="35"/>
      <c r="I305" s="93" t="e">
        <f>#REF!-#REF!</f>
        <v>#REF!</v>
      </c>
      <c r="J305" s="35">
        <f>J306</f>
        <v>1</v>
      </c>
      <c r="K305" s="35">
        <f>K306</f>
        <v>0.5</v>
      </c>
      <c r="L305" s="93">
        <f t="shared" si="23"/>
        <v>50</v>
      </c>
    </row>
    <row r="306" spans="1:12">
      <c r="A306" s="14" t="s">
        <v>163</v>
      </c>
      <c r="B306" s="315" t="s">
        <v>251</v>
      </c>
      <c r="C306" s="315" t="s">
        <v>143</v>
      </c>
      <c r="D306" s="315" t="s">
        <v>197</v>
      </c>
      <c r="E306" s="315" t="s">
        <v>214</v>
      </c>
      <c r="F306" s="315" t="s">
        <v>186</v>
      </c>
      <c r="G306" s="35"/>
      <c r="H306" s="35"/>
      <c r="I306" s="93" t="e">
        <f>#REF!-#REF!</f>
        <v>#REF!</v>
      </c>
      <c r="J306" s="35">
        <v>1</v>
      </c>
      <c r="K306" s="35">
        <v>0.5</v>
      </c>
      <c r="L306" s="93">
        <f t="shared" si="23"/>
        <v>50</v>
      </c>
    </row>
    <row r="307" spans="1:12">
      <c r="A307" s="27" t="s">
        <v>25</v>
      </c>
      <c r="B307" s="264" t="s">
        <v>251</v>
      </c>
      <c r="C307" s="264" t="s">
        <v>193</v>
      </c>
      <c r="D307" s="3"/>
      <c r="E307" s="3"/>
      <c r="F307" s="3"/>
      <c r="G307" s="92"/>
      <c r="H307" s="35"/>
      <c r="I307" s="93" t="e">
        <f>#REF!-#REF!</f>
        <v>#REF!</v>
      </c>
      <c r="J307" s="351">
        <f>J308+J321+J390</f>
        <v>143824.50000000003</v>
      </c>
      <c r="K307" s="366">
        <f>K308+K321+K390</f>
        <v>34647.000000000007</v>
      </c>
      <c r="L307" s="93">
        <f t="shared" si="23"/>
        <v>24.089776081265711</v>
      </c>
    </row>
    <row r="308" spans="1:12">
      <c r="A308" s="71" t="s">
        <v>252</v>
      </c>
      <c r="B308" s="73" t="s">
        <v>251</v>
      </c>
      <c r="C308" s="73" t="s">
        <v>193</v>
      </c>
      <c r="D308" s="73" t="s">
        <v>143</v>
      </c>
      <c r="E308" s="73"/>
      <c r="F308" s="73"/>
      <c r="G308" s="35" t="e">
        <f>G309+#REF!</f>
        <v>#REF!</v>
      </c>
      <c r="H308" s="35" t="e">
        <f>#REF!-G308</f>
        <v>#REF!</v>
      </c>
      <c r="I308" s="93" t="e">
        <f>#REF!-#REF!</f>
        <v>#REF!</v>
      </c>
      <c r="J308" s="35">
        <f>J309+J317</f>
        <v>26825.8</v>
      </c>
      <c r="K308" s="35">
        <f>K309+K317</f>
        <v>7785.6</v>
      </c>
      <c r="L308" s="93">
        <f t="shared" si="23"/>
        <v>29.022806402791346</v>
      </c>
    </row>
    <row r="309" spans="1:12" ht="38.25">
      <c r="A309" s="71" t="s">
        <v>5</v>
      </c>
      <c r="B309" s="73" t="s">
        <v>251</v>
      </c>
      <c r="C309" s="73" t="s">
        <v>193</v>
      </c>
      <c r="D309" s="73" t="s">
        <v>143</v>
      </c>
      <c r="E309" s="50" t="s">
        <v>253</v>
      </c>
      <c r="F309" s="73"/>
      <c r="G309" s="35" t="e">
        <f>G310</f>
        <v>#REF!</v>
      </c>
      <c r="H309" s="35" t="e">
        <f>#REF!-G309</f>
        <v>#REF!</v>
      </c>
      <c r="I309" s="93" t="e">
        <f>#REF!-#REF!</f>
        <v>#REF!</v>
      </c>
      <c r="J309" s="35">
        <f>J310</f>
        <v>26729.200000000001</v>
      </c>
      <c r="K309" s="35">
        <f>K310</f>
        <v>7761</v>
      </c>
      <c r="L309" s="93">
        <f t="shared" si="23"/>
        <v>29.035661374077787</v>
      </c>
    </row>
    <row r="310" spans="1:12" ht="25.5">
      <c r="A310" s="71" t="s">
        <v>254</v>
      </c>
      <c r="B310" s="73" t="s">
        <v>251</v>
      </c>
      <c r="C310" s="73" t="s">
        <v>193</v>
      </c>
      <c r="D310" s="73" t="s">
        <v>143</v>
      </c>
      <c r="E310" s="50" t="s">
        <v>255</v>
      </c>
      <c r="F310" s="73"/>
      <c r="G310" s="35" t="e">
        <f>G311+G314</f>
        <v>#REF!</v>
      </c>
      <c r="H310" s="35" t="e">
        <f>#REF!-G310</f>
        <v>#REF!</v>
      </c>
      <c r="I310" s="93" t="e">
        <f>#REF!-#REF!</f>
        <v>#REF!</v>
      </c>
      <c r="J310" s="35">
        <f>J311+J314</f>
        <v>26729.200000000001</v>
      </c>
      <c r="K310" s="35">
        <f>K311+K314</f>
        <v>7761</v>
      </c>
      <c r="L310" s="93">
        <f t="shared" si="23"/>
        <v>29.035661374077787</v>
      </c>
    </row>
    <row r="311" spans="1:12" ht="25.5">
      <c r="A311" s="71" t="s">
        <v>256</v>
      </c>
      <c r="B311" s="73" t="s">
        <v>251</v>
      </c>
      <c r="C311" s="73" t="s">
        <v>193</v>
      </c>
      <c r="D311" s="73" t="s">
        <v>143</v>
      </c>
      <c r="E311" s="9" t="s">
        <v>257</v>
      </c>
      <c r="F311" s="73"/>
      <c r="G311" s="35" t="e">
        <f>#REF!+#REF!+#REF!+G312</f>
        <v>#REF!</v>
      </c>
      <c r="H311" s="35" t="e">
        <f>#REF!-G311</f>
        <v>#REF!</v>
      </c>
      <c r="I311" s="93" t="e">
        <f>#REF!-#REF!</f>
        <v>#REF!</v>
      </c>
      <c r="J311" s="35">
        <f>J312</f>
        <v>16572</v>
      </c>
      <c r="K311" s="35">
        <f>K312</f>
        <v>5370.4</v>
      </c>
      <c r="L311" s="93">
        <f t="shared" si="23"/>
        <v>32.406468742457157</v>
      </c>
    </row>
    <row r="312" spans="1:12" ht="25.5">
      <c r="A312" s="14" t="s">
        <v>129</v>
      </c>
      <c r="B312" s="73" t="s">
        <v>251</v>
      </c>
      <c r="C312" s="73" t="s">
        <v>193</v>
      </c>
      <c r="D312" s="73" t="s">
        <v>143</v>
      </c>
      <c r="E312" s="9" t="s">
        <v>257</v>
      </c>
      <c r="F312" s="73" t="s">
        <v>50</v>
      </c>
      <c r="G312" s="35">
        <f>SUM(G313)</f>
        <v>20955.5</v>
      </c>
      <c r="H312" s="35" t="e">
        <f>#REF!-G312</f>
        <v>#REF!</v>
      </c>
      <c r="I312" s="93" t="e">
        <f>#REF!-#REF!</f>
        <v>#REF!</v>
      </c>
      <c r="J312" s="35">
        <f>SUM(J313)</f>
        <v>16572</v>
      </c>
      <c r="K312" s="35">
        <f>SUM(K313)</f>
        <v>5370.4</v>
      </c>
      <c r="L312" s="93">
        <f t="shared" si="23"/>
        <v>32.406468742457157</v>
      </c>
    </row>
    <row r="313" spans="1:12">
      <c r="A313" s="14" t="s">
        <v>130</v>
      </c>
      <c r="B313" s="73" t="s">
        <v>251</v>
      </c>
      <c r="C313" s="73" t="s">
        <v>193</v>
      </c>
      <c r="D313" s="73" t="s">
        <v>143</v>
      </c>
      <c r="E313" s="9" t="s">
        <v>257</v>
      </c>
      <c r="F313" s="73" t="s">
        <v>131</v>
      </c>
      <c r="G313" s="35">
        <v>20955.5</v>
      </c>
      <c r="H313" s="35" t="e">
        <f>#REF!-G313</f>
        <v>#REF!</v>
      </c>
      <c r="I313" s="93" t="e">
        <f>#REF!-#REF!</f>
        <v>#REF!</v>
      </c>
      <c r="J313" s="35">
        <v>16572</v>
      </c>
      <c r="K313" s="35">
        <v>5370.4</v>
      </c>
      <c r="L313" s="93">
        <f t="shared" si="23"/>
        <v>32.406468742457157</v>
      </c>
    </row>
    <row r="314" spans="1:12" ht="51">
      <c r="A314" s="18" t="s">
        <v>544</v>
      </c>
      <c r="B314" s="73" t="s">
        <v>251</v>
      </c>
      <c r="C314" s="73" t="s">
        <v>193</v>
      </c>
      <c r="D314" s="73" t="s">
        <v>143</v>
      </c>
      <c r="E314" s="9" t="s">
        <v>258</v>
      </c>
      <c r="F314" s="73"/>
      <c r="G314" s="35" t="e">
        <f>#REF!+G315</f>
        <v>#REF!</v>
      </c>
      <c r="H314" s="35" t="e">
        <f>#REF!-G314</f>
        <v>#REF!</v>
      </c>
      <c r="I314" s="93" t="e">
        <f>#REF!-#REF!</f>
        <v>#REF!</v>
      </c>
      <c r="J314" s="35">
        <f>J315</f>
        <v>10157.200000000001</v>
      </c>
      <c r="K314" s="35">
        <f>K315</f>
        <v>2390.6</v>
      </c>
      <c r="L314" s="93">
        <f t="shared" si="23"/>
        <v>23.536013862087973</v>
      </c>
    </row>
    <row r="315" spans="1:12" ht="25.5">
      <c r="A315" s="14" t="s">
        <v>129</v>
      </c>
      <c r="B315" s="73" t="s">
        <v>251</v>
      </c>
      <c r="C315" s="73" t="s">
        <v>193</v>
      </c>
      <c r="D315" s="73" t="s">
        <v>143</v>
      </c>
      <c r="E315" s="9" t="s">
        <v>258</v>
      </c>
      <c r="F315" s="73" t="s">
        <v>50</v>
      </c>
      <c r="G315" s="35">
        <f>SUM(G316)</f>
        <v>9552.7000000000007</v>
      </c>
      <c r="H315" s="35" t="e">
        <f>#REF!-G315</f>
        <v>#REF!</v>
      </c>
      <c r="I315" s="93" t="e">
        <f>#REF!-#REF!</f>
        <v>#REF!</v>
      </c>
      <c r="J315" s="35">
        <f>SUM(J316)</f>
        <v>10157.200000000001</v>
      </c>
      <c r="K315" s="35">
        <f>SUM(K316)</f>
        <v>2390.6</v>
      </c>
      <c r="L315" s="93">
        <f t="shared" si="23"/>
        <v>23.536013862087973</v>
      </c>
    </row>
    <row r="316" spans="1:12">
      <c r="A316" s="14" t="s">
        <v>130</v>
      </c>
      <c r="B316" s="73" t="s">
        <v>251</v>
      </c>
      <c r="C316" s="73" t="s">
        <v>193</v>
      </c>
      <c r="D316" s="73" t="s">
        <v>143</v>
      </c>
      <c r="E316" s="9" t="s">
        <v>258</v>
      </c>
      <c r="F316" s="73" t="s">
        <v>131</v>
      </c>
      <c r="G316" s="35">
        <v>9552.7000000000007</v>
      </c>
      <c r="H316" s="35" t="e">
        <f>#REF!-G316</f>
        <v>#REF!</v>
      </c>
      <c r="I316" s="93" t="e">
        <f>#REF!-#REF!</f>
        <v>#REF!</v>
      </c>
      <c r="J316" s="35">
        <v>10157.200000000001</v>
      </c>
      <c r="K316" s="35">
        <v>2390.6</v>
      </c>
      <c r="L316" s="93">
        <f t="shared" si="23"/>
        <v>23.536013862087973</v>
      </c>
    </row>
    <row r="317" spans="1:12" ht="38.25">
      <c r="A317" s="14" t="s">
        <v>767</v>
      </c>
      <c r="B317" s="341" t="s">
        <v>251</v>
      </c>
      <c r="C317" s="341" t="s">
        <v>193</v>
      </c>
      <c r="D317" s="341" t="s">
        <v>143</v>
      </c>
      <c r="E317" s="9" t="s">
        <v>742</v>
      </c>
      <c r="F317" s="341"/>
      <c r="G317" s="35"/>
      <c r="H317" s="35"/>
      <c r="I317" s="93"/>
      <c r="J317" s="35">
        <f t="shared" ref="J317:K319" si="28">J318</f>
        <v>96.6</v>
      </c>
      <c r="K317" s="35">
        <f t="shared" si="28"/>
        <v>24.6</v>
      </c>
      <c r="L317" s="93">
        <f t="shared" si="23"/>
        <v>25.465838509316775</v>
      </c>
    </row>
    <row r="318" spans="1:12" ht="77.25" customHeight="1">
      <c r="A318" s="14" t="s">
        <v>766</v>
      </c>
      <c r="B318" s="341" t="s">
        <v>251</v>
      </c>
      <c r="C318" s="341" t="s">
        <v>193</v>
      </c>
      <c r="D318" s="341" t="s">
        <v>143</v>
      </c>
      <c r="E318" s="9" t="s">
        <v>744</v>
      </c>
      <c r="F318" s="341"/>
      <c r="G318" s="35"/>
      <c r="H318" s="35"/>
      <c r="I318" s="93"/>
      <c r="J318" s="35">
        <f t="shared" si="28"/>
        <v>96.6</v>
      </c>
      <c r="K318" s="35">
        <f t="shared" si="28"/>
        <v>24.6</v>
      </c>
      <c r="L318" s="93">
        <f t="shared" si="23"/>
        <v>25.465838509316775</v>
      </c>
    </row>
    <row r="319" spans="1:12" ht="25.5">
      <c r="A319" s="14" t="s">
        <v>129</v>
      </c>
      <c r="B319" s="341" t="s">
        <v>251</v>
      </c>
      <c r="C319" s="341" t="s">
        <v>193</v>
      </c>
      <c r="D319" s="341" t="s">
        <v>143</v>
      </c>
      <c r="E319" s="9" t="s">
        <v>744</v>
      </c>
      <c r="F319" s="341" t="s">
        <v>50</v>
      </c>
      <c r="G319" s="35"/>
      <c r="H319" s="35"/>
      <c r="I319" s="93"/>
      <c r="J319" s="35">
        <f t="shared" si="28"/>
        <v>96.6</v>
      </c>
      <c r="K319" s="35">
        <f t="shared" si="28"/>
        <v>24.6</v>
      </c>
      <c r="L319" s="93">
        <f t="shared" si="23"/>
        <v>25.465838509316775</v>
      </c>
    </row>
    <row r="320" spans="1:12">
      <c r="A320" s="14" t="s">
        <v>130</v>
      </c>
      <c r="B320" s="341" t="s">
        <v>251</v>
      </c>
      <c r="C320" s="341" t="s">
        <v>193</v>
      </c>
      <c r="D320" s="341" t="s">
        <v>143</v>
      </c>
      <c r="E320" s="9" t="s">
        <v>744</v>
      </c>
      <c r="F320" s="341" t="s">
        <v>131</v>
      </c>
      <c r="G320" s="35"/>
      <c r="H320" s="35"/>
      <c r="I320" s="93"/>
      <c r="J320" s="35">
        <v>96.6</v>
      </c>
      <c r="K320" s="35">
        <v>24.6</v>
      </c>
      <c r="L320" s="93">
        <f t="shared" si="23"/>
        <v>25.465838509316775</v>
      </c>
    </row>
    <row r="321" spans="1:12" s="66" customFormat="1">
      <c r="A321" s="71" t="s">
        <v>259</v>
      </c>
      <c r="B321" s="73" t="s">
        <v>251</v>
      </c>
      <c r="C321" s="73" t="s">
        <v>193</v>
      </c>
      <c r="D321" s="73" t="s">
        <v>177</v>
      </c>
      <c r="E321" s="73"/>
      <c r="F321" s="73"/>
      <c r="G321" s="35" t="e">
        <f>G322+#REF!+G386</f>
        <v>#REF!</v>
      </c>
      <c r="H321" s="35" t="e">
        <f>#REF!-G321</f>
        <v>#REF!</v>
      </c>
      <c r="I321" s="93" t="e">
        <f>#REF!-#REF!</f>
        <v>#REF!</v>
      </c>
      <c r="J321" s="35">
        <f>J322+J386+J380</f>
        <v>115455.50000000001</v>
      </c>
      <c r="K321" s="35">
        <f>K322+K386+K380</f>
        <v>26551.600000000002</v>
      </c>
      <c r="L321" s="93">
        <f t="shared" si="23"/>
        <v>22.997258684081746</v>
      </c>
    </row>
    <row r="322" spans="1:12" ht="38.25">
      <c r="A322" s="71" t="s">
        <v>5</v>
      </c>
      <c r="B322" s="73" t="s">
        <v>251</v>
      </c>
      <c r="C322" s="73" t="s">
        <v>193</v>
      </c>
      <c r="D322" s="73" t="s">
        <v>177</v>
      </c>
      <c r="E322" s="50" t="s">
        <v>253</v>
      </c>
      <c r="F322" s="73"/>
      <c r="G322" s="35" t="e">
        <f>G323+G354</f>
        <v>#REF!</v>
      </c>
      <c r="H322" s="35" t="e">
        <f>#REF!-G322</f>
        <v>#REF!</v>
      </c>
      <c r="I322" s="93" t="e">
        <f>#REF!-#REF!</f>
        <v>#REF!</v>
      </c>
      <c r="J322" s="35">
        <f>J323+J354</f>
        <v>114783.00000000001</v>
      </c>
      <c r="K322" s="35">
        <f>K323+K354</f>
        <v>26506.2</v>
      </c>
      <c r="L322" s="93">
        <f t="shared" si="23"/>
        <v>23.092444003031805</v>
      </c>
    </row>
    <row r="323" spans="1:12" ht="25.5">
      <c r="A323" s="29" t="s">
        <v>260</v>
      </c>
      <c r="B323" s="73" t="s">
        <v>251</v>
      </c>
      <c r="C323" s="73" t="s">
        <v>193</v>
      </c>
      <c r="D323" s="73" t="s">
        <v>177</v>
      </c>
      <c r="E323" s="50" t="s">
        <v>261</v>
      </c>
      <c r="F323" s="73"/>
      <c r="G323" s="35">
        <f>G324+G334+G349</f>
        <v>100544.9</v>
      </c>
      <c r="H323" s="35" t="e">
        <f>#REF!-G323</f>
        <v>#REF!</v>
      </c>
      <c r="I323" s="93" t="e">
        <f>#REF!-#REF!</f>
        <v>#REF!</v>
      </c>
      <c r="J323" s="35">
        <f>J324+J334+J341</f>
        <v>107427.50000000001</v>
      </c>
      <c r="K323" s="35">
        <f>K324+K334+K341</f>
        <v>24590.400000000001</v>
      </c>
      <c r="L323" s="93">
        <f t="shared" si="23"/>
        <v>22.890228293500268</v>
      </c>
    </row>
    <row r="324" spans="1:12" ht="38.25">
      <c r="A324" s="98" t="s">
        <v>262</v>
      </c>
      <c r="B324" s="73" t="s">
        <v>251</v>
      </c>
      <c r="C324" s="73" t="s">
        <v>193</v>
      </c>
      <c r="D324" s="73" t="s">
        <v>177</v>
      </c>
      <c r="E324" s="9" t="s">
        <v>263</v>
      </c>
      <c r="F324" s="73"/>
      <c r="G324" s="35">
        <f>G325+G327+G331+G329</f>
        <v>21336.6</v>
      </c>
      <c r="H324" s="35" t="e">
        <f>#REF!-G324</f>
        <v>#REF!</v>
      </c>
      <c r="I324" s="93" t="e">
        <f>#REF!-#REF!</f>
        <v>#REF!</v>
      </c>
      <c r="J324" s="35">
        <f>J325+J327+J331+J329</f>
        <v>20302.400000000001</v>
      </c>
      <c r="K324" s="35">
        <f>K325+K327+K331+K329</f>
        <v>7575.7</v>
      </c>
      <c r="L324" s="93">
        <f t="shared" si="23"/>
        <v>37.314307668058945</v>
      </c>
    </row>
    <row r="325" spans="1:12" ht="63.75">
      <c r="A325" s="28" t="s">
        <v>159</v>
      </c>
      <c r="B325" s="73" t="s">
        <v>251</v>
      </c>
      <c r="C325" s="73" t="s">
        <v>193</v>
      </c>
      <c r="D325" s="73" t="s">
        <v>177</v>
      </c>
      <c r="E325" s="9" t="s">
        <v>263</v>
      </c>
      <c r="F325" s="73" t="s">
        <v>148</v>
      </c>
      <c r="G325" s="35">
        <f>G326</f>
        <v>1997.4</v>
      </c>
      <c r="H325" s="35" t="e">
        <f>#REF!-G325</f>
        <v>#REF!</v>
      </c>
      <c r="I325" s="93" t="e">
        <f>#REF!-#REF!</f>
        <v>#REF!</v>
      </c>
      <c r="J325" s="35">
        <f>J326</f>
        <v>3513.1</v>
      </c>
      <c r="K325" s="35">
        <f>K326</f>
        <v>713.5</v>
      </c>
      <c r="L325" s="93">
        <f t="shared" si="23"/>
        <v>20.309697987532381</v>
      </c>
    </row>
    <row r="326" spans="1:12">
      <c r="A326" s="10" t="s">
        <v>194</v>
      </c>
      <c r="B326" s="73" t="s">
        <v>251</v>
      </c>
      <c r="C326" s="73" t="s">
        <v>193</v>
      </c>
      <c r="D326" s="73" t="s">
        <v>177</v>
      </c>
      <c r="E326" s="9" t="s">
        <v>263</v>
      </c>
      <c r="F326" s="73" t="s">
        <v>195</v>
      </c>
      <c r="G326" s="35">
        <v>1997.4</v>
      </c>
      <c r="H326" s="35" t="e">
        <f>#REF!-G326</f>
        <v>#REF!</v>
      </c>
      <c r="I326" s="93" t="e">
        <f>#REF!-#REF!</f>
        <v>#REF!</v>
      </c>
      <c r="J326" s="35">
        <v>3513.1</v>
      </c>
      <c r="K326" s="35">
        <v>713.5</v>
      </c>
      <c r="L326" s="93">
        <f t="shared" si="23"/>
        <v>20.309697987532381</v>
      </c>
    </row>
    <row r="327" spans="1:12" ht="25.5">
      <c r="A327" s="2" t="s">
        <v>292</v>
      </c>
      <c r="B327" s="73" t="s">
        <v>251</v>
      </c>
      <c r="C327" s="73" t="s">
        <v>193</v>
      </c>
      <c r="D327" s="73" t="s">
        <v>177</v>
      </c>
      <c r="E327" s="9" t="s">
        <v>263</v>
      </c>
      <c r="F327" s="73" t="s">
        <v>152</v>
      </c>
      <c r="G327" s="35">
        <f>G328</f>
        <v>2199.6999999999998</v>
      </c>
      <c r="H327" s="35" t="e">
        <f>#REF!-G327</f>
        <v>#REF!</v>
      </c>
      <c r="I327" s="93" t="e">
        <f>#REF!-#REF!</f>
        <v>#REF!</v>
      </c>
      <c r="J327" s="35">
        <f>J328</f>
        <v>621</v>
      </c>
      <c r="K327" s="35">
        <f>K328</f>
        <v>265.5</v>
      </c>
      <c r="L327" s="93">
        <f t="shared" si="23"/>
        <v>42.753623188405797</v>
      </c>
    </row>
    <row r="328" spans="1:12" s="66" customFormat="1" ht="25.5">
      <c r="A328" s="14" t="s">
        <v>153</v>
      </c>
      <c r="B328" s="73" t="s">
        <v>251</v>
      </c>
      <c r="C328" s="73" t="s">
        <v>193</v>
      </c>
      <c r="D328" s="73" t="s">
        <v>177</v>
      </c>
      <c r="E328" s="9" t="s">
        <v>263</v>
      </c>
      <c r="F328" s="73" t="s">
        <v>154</v>
      </c>
      <c r="G328" s="35">
        <v>2199.6999999999998</v>
      </c>
      <c r="H328" s="35" t="e">
        <f>#REF!-G328</f>
        <v>#REF!</v>
      </c>
      <c r="I328" s="93" t="e">
        <f>#REF!-#REF!</f>
        <v>#REF!</v>
      </c>
      <c r="J328" s="35">
        <v>621</v>
      </c>
      <c r="K328" s="35">
        <v>265.5</v>
      </c>
      <c r="L328" s="93">
        <f t="shared" si="23"/>
        <v>42.753623188405797</v>
      </c>
    </row>
    <row r="329" spans="1:12" ht="25.5">
      <c r="A329" s="14" t="s">
        <v>129</v>
      </c>
      <c r="B329" s="73" t="s">
        <v>251</v>
      </c>
      <c r="C329" s="73" t="s">
        <v>193</v>
      </c>
      <c r="D329" s="73" t="s">
        <v>177</v>
      </c>
      <c r="E329" s="9" t="s">
        <v>263</v>
      </c>
      <c r="F329" s="73" t="s">
        <v>50</v>
      </c>
      <c r="G329" s="35">
        <f>SUM(G330)</f>
        <v>16921</v>
      </c>
      <c r="H329" s="35" t="e">
        <f>#REF!-G329</f>
        <v>#REF!</v>
      </c>
      <c r="I329" s="93" t="e">
        <f>#REF!-#REF!</f>
        <v>#REF!</v>
      </c>
      <c r="J329" s="35">
        <f>SUM(J330)</f>
        <v>16047.7</v>
      </c>
      <c r="K329" s="35">
        <f>SUM(K330)</f>
        <v>6580.3</v>
      </c>
      <c r="L329" s="93">
        <f t="shared" si="23"/>
        <v>41.004629946970596</v>
      </c>
    </row>
    <row r="330" spans="1:12">
      <c r="A330" s="14" t="s">
        <v>130</v>
      </c>
      <c r="B330" s="73" t="s">
        <v>251</v>
      </c>
      <c r="C330" s="73" t="s">
        <v>193</v>
      </c>
      <c r="D330" s="73" t="s">
        <v>177</v>
      </c>
      <c r="E330" s="9" t="s">
        <v>263</v>
      </c>
      <c r="F330" s="73" t="s">
        <v>131</v>
      </c>
      <c r="G330" s="35">
        <v>16921</v>
      </c>
      <c r="H330" s="35" t="e">
        <f>#REF!-G330</f>
        <v>#REF!</v>
      </c>
      <c r="I330" s="93" t="e">
        <f>#REF!-#REF!</f>
        <v>#REF!</v>
      </c>
      <c r="J330" s="35">
        <v>16047.7</v>
      </c>
      <c r="K330" s="35">
        <v>6580.3</v>
      </c>
      <c r="L330" s="93">
        <f t="shared" si="23"/>
        <v>41.004629946970596</v>
      </c>
    </row>
    <row r="331" spans="1:12">
      <c r="A331" s="2" t="s">
        <v>161</v>
      </c>
      <c r="B331" s="73" t="s">
        <v>251</v>
      </c>
      <c r="C331" s="73" t="s">
        <v>193</v>
      </c>
      <c r="D331" s="73" t="s">
        <v>177</v>
      </c>
      <c r="E331" s="9" t="s">
        <v>263</v>
      </c>
      <c r="F331" s="73" t="s">
        <v>162</v>
      </c>
      <c r="G331" s="35">
        <f>G333+G332</f>
        <v>218.5</v>
      </c>
      <c r="H331" s="35" t="e">
        <f>#REF!-G331</f>
        <v>#REF!</v>
      </c>
      <c r="I331" s="93" t="e">
        <f>#REF!-#REF!</f>
        <v>#REF!</v>
      </c>
      <c r="J331" s="35">
        <f>J333+J332</f>
        <v>120.6</v>
      </c>
      <c r="K331" s="35">
        <f>K333+K332</f>
        <v>16.399999999999999</v>
      </c>
      <c r="L331" s="93">
        <f t="shared" si="23"/>
        <v>13.598673300165837</v>
      </c>
    </row>
    <row r="332" spans="1:12">
      <c r="A332" s="29" t="s">
        <v>208</v>
      </c>
      <c r="B332" s="73" t="s">
        <v>251</v>
      </c>
      <c r="C332" s="73" t="s">
        <v>193</v>
      </c>
      <c r="D332" s="73" t="s">
        <v>177</v>
      </c>
      <c r="E332" s="9" t="s">
        <v>263</v>
      </c>
      <c r="F332" s="73" t="s">
        <v>215</v>
      </c>
      <c r="G332" s="35">
        <v>70</v>
      </c>
      <c r="H332" s="35" t="e">
        <f>#REF!-G332</f>
        <v>#REF!</v>
      </c>
      <c r="I332" s="93" t="e">
        <f>#REF!-#REF!</f>
        <v>#REF!</v>
      </c>
      <c r="J332" s="35">
        <v>55</v>
      </c>
      <c r="K332" s="35">
        <v>0</v>
      </c>
      <c r="L332" s="93">
        <f t="shared" si="23"/>
        <v>0</v>
      </c>
    </row>
    <row r="333" spans="1:12">
      <c r="A333" s="14" t="s">
        <v>163</v>
      </c>
      <c r="B333" s="73" t="s">
        <v>251</v>
      </c>
      <c r="C333" s="73" t="s">
        <v>193</v>
      </c>
      <c r="D333" s="73" t="s">
        <v>177</v>
      </c>
      <c r="E333" s="9" t="s">
        <v>263</v>
      </c>
      <c r="F333" s="73" t="s">
        <v>186</v>
      </c>
      <c r="G333" s="35">
        <v>148.5</v>
      </c>
      <c r="H333" s="35" t="e">
        <f>#REF!-G333</f>
        <v>#REF!</v>
      </c>
      <c r="I333" s="93" t="e">
        <f>#REF!-#REF!</f>
        <v>#REF!</v>
      </c>
      <c r="J333" s="35">
        <v>65.599999999999994</v>
      </c>
      <c r="K333" s="35">
        <v>16.399999999999999</v>
      </c>
      <c r="L333" s="93">
        <f t="shared" si="23"/>
        <v>25</v>
      </c>
    </row>
    <row r="334" spans="1:12" ht="38.25">
      <c r="A334" s="20" t="s">
        <v>545</v>
      </c>
      <c r="B334" s="73" t="s">
        <v>251</v>
      </c>
      <c r="C334" s="73" t="s">
        <v>193</v>
      </c>
      <c r="D334" s="73" t="s">
        <v>177</v>
      </c>
      <c r="E334" s="50" t="s">
        <v>264</v>
      </c>
      <c r="F334" s="73"/>
      <c r="G334" s="35">
        <f>G335+G337+G339</f>
        <v>74385.899999999994</v>
      </c>
      <c r="H334" s="35" t="e">
        <f>#REF!-G334</f>
        <v>#REF!</v>
      </c>
      <c r="I334" s="93" t="e">
        <f>#REF!-#REF!</f>
        <v>#REF!</v>
      </c>
      <c r="J334" s="35">
        <f>J335+J337+J339</f>
        <v>78486.900000000009</v>
      </c>
      <c r="K334" s="35">
        <f>K335+K337+K339</f>
        <v>14866.8</v>
      </c>
      <c r="L334" s="93">
        <f t="shared" si="23"/>
        <v>18.941759707670958</v>
      </c>
    </row>
    <row r="335" spans="1:12" ht="63.75">
      <c r="A335" s="28" t="s">
        <v>159</v>
      </c>
      <c r="B335" s="73" t="s">
        <v>251</v>
      </c>
      <c r="C335" s="73" t="s">
        <v>193</v>
      </c>
      <c r="D335" s="73" t="s">
        <v>177</v>
      </c>
      <c r="E335" s="50" t="s">
        <v>264</v>
      </c>
      <c r="F335" s="73" t="s">
        <v>148</v>
      </c>
      <c r="G335" s="35">
        <f>G336</f>
        <v>11064.4</v>
      </c>
      <c r="H335" s="35" t="e">
        <f>#REF!-G335</f>
        <v>#REF!</v>
      </c>
      <c r="I335" s="93" t="e">
        <f>#REF!-#REF!</f>
        <v>#REF!</v>
      </c>
      <c r="J335" s="35">
        <f>J336</f>
        <v>8814.5</v>
      </c>
      <c r="K335" s="35">
        <f>K336</f>
        <v>1617.4</v>
      </c>
      <c r="L335" s="93">
        <f t="shared" si="23"/>
        <v>18.349310794713258</v>
      </c>
    </row>
    <row r="336" spans="1:12">
      <c r="A336" s="10" t="s">
        <v>194</v>
      </c>
      <c r="B336" s="73" t="s">
        <v>251</v>
      </c>
      <c r="C336" s="73" t="s">
        <v>193</v>
      </c>
      <c r="D336" s="73" t="s">
        <v>177</v>
      </c>
      <c r="E336" s="50" t="s">
        <v>264</v>
      </c>
      <c r="F336" s="73" t="s">
        <v>195</v>
      </c>
      <c r="G336" s="35">
        <v>11064.4</v>
      </c>
      <c r="H336" s="35" t="e">
        <f>#REF!-G336</f>
        <v>#REF!</v>
      </c>
      <c r="I336" s="93" t="e">
        <f>#REF!-#REF!</f>
        <v>#REF!</v>
      </c>
      <c r="J336" s="35">
        <v>8814.5</v>
      </c>
      <c r="K336" s="35">
        <v>1617.4</v>
      </c>
      <c r="L336" s="93">
        <f t="shared" si="23"/>
        <v>18.349310794713258</v>
      </c>
    </row>
    <row r="337" spans="1:12" ht="25.5">
      <c r="A337" s="2" t="s">
        <v>292</v>
      </c>
      <c r="B337" s="73" t="s">
        <v>251</v>
      </c>
      <c r="C337" s="73" t="s">
        <v>193</v>
      </c>
      <c r="D337" s="73" t="s">
        <v>177</v>
      </c>
      <c r="E337" s="50" t="s">
        <v>264</v>
      </c>
      <c r="F337" s="73" t="s">
        <v>152</v>
      </c>
      <c r="G337" s="35">
        <f>G338</f>
        <v>446.5</v>
      </c>
      <c r="H337" s="35" t="e">
        <f>#REF!-G337</f>
        <v>#REF!</v>
      </c>
      <c r="I337" s="93" t="e">
        <f>#REF!-#REF!</f>
        <v>#REF!</v>
      </c>
      <c r="J337" s="35">
        <f>J338</f>
        <v>49.6</v>
      </c>
      <c r="K337" s="35">
        <f>K338</f>
        <v>0</v>
      </c>
      <c r="L337" s="93">
        <f t="shared" si="23"/>
        <v>0</v>
      </c>
    </row>
    <row r="338" spans="1:12" ht="25.5">
      <c r="A338" s="14" t="s">
        <v>153</v>
      </c>
      <c r="B338" s="73" t="s">
        <v>251</v>
      </c>
      <c r="C338" s="73" t="s">
        <v>193</v>
      </c>
      <c r="D338" s="73" t="s">
        <v>177</v>
      </c>
      <c r="E338" s="50" t="s">
        <v>264</v>
      </c>
      <c r="F338" s="73" t="s">
        <v>154</v>
      </c>
      <c r="G338" s="35">
        <v>446.5</v>
      </c>
      <c r="H338" s="35" t="e">
        <f>#REF!-G338</f>
        <v>#REF!</v>
      </c>
      <c r="I338" s="93" t="e">
        <f>#REF!-#REF!</f>
        <v>#REF!</v>
      </c>
      <c r="J338" s="35">
        <v>49.6</v>
      </c>
      <c r="K338" s="35">
        <v>0</v>
      </c>
      <c r="L338" s="93">
        <f t="shared" si="23"/>
        <v>0</v>
      </c>
    </row>
    <row r="339" spans="1:12" ht="25.5">
      <c r="A339" s="14" t="s">
        <v>129</v>
      </c>
      <c r="B339" s="73" t="s">
        <v>251</v>
      </c>
      <c r="C339" s="73" t="s">
        <v>193</v>
      </c>
      <c r="D339" s="73" t="s">
        <v>177</v>
      </c>
      <c r="E339" s="50" t="s">
        <v>264</v>
      </c>
      <c r="F339" s="73" t="s">
        <v>50</v>
      </c>
      <c r="G339" s="35">
        <f>SUM(G340)</f>
        <v>62875</v>
      </c>
      <c r="H339" s="35" t="e">
        <f>#REF!-G339</f>
        <v>#REF!</v>
      </c>
      <c r="I339" s="93" t="e">
        <f>#REF!-#REF!</f>
        <v>#REF!</v>
      </c>
      <c r="J339" s="35">
        <f>SUM(J340)</f>
        <v>69622.8</v>
      </c>
      <c r="K339" s="35">
        <f>SUM(K340)</f>
        <v>13249.4</v>
      </c>
      <c r="L339" s="93">
        <f t="shared" si="23"/>
        <v>19.030260202117695</v>
      </c>
    </row>
    <row r="340" spans="1:12">
      <c r="A340" s="14" t="s">
        <v>130</v>
      </c>
      <c r="B340" s="73" t="s">
        <v>251</v>
      </c>
      <c r="C340" s="73" t="s">
        <v>193</v>
      </c>
      <c r="D340" s="73" t="s">
        <v>177</v>
      </c>
      <c r="E340" s="50" t="s">
        <v>264</v>
      </c>
      <c r="F340" s="73" t="s">
        <v>131</v>
      </c>
      <c r="G340" s="35">
        <v>62875</v>
      </c>
      <c r="H340" s="35" t="e">
        <f>#REF!-G340</f>
        <v>#REF!</v>
      </c>
      <c r="I340" s="93" t="e">
        <f>#REF!-#REF!</f>
        <v>#REF!</v>
      </c>
      <c r="J340" s="35">
        <v>69622.8</v>
      </c>
      <c r="K340" s="35">
        <v>13249.4</v>
      </c>
      <c r="L340" s="93">
        <f t="shared" ref="L340:L403" si="29">K340/J340*100</f>
        <v>19.030260202117695</v>
      </c>
    </row>
    <row r="341" spans="1:12">
      <c r="A341" s="14" t="s">
        <v>721</v>
      </c>
      <c r="B341" s="329" t="s">
        <v>251</v>
      </c>
      <c r="C341" s="329" t="s">
        <v>193</v>
      </c>
      <c r="D341" s="329" t="s">
        <v>177</v>
      </c>
      <c r="E341" s="9" t="s">
        <v>718</v>
      </c>
      <c r="F341" s="334"/>
      <c r="G341" s="35"/>
      <c r="H341" s="35"/>
      <c r="I341" s="93"/>
      <c r="J341" s="35">
        <f>J342</f>
        <v>8638.2000000000007</v>
      </c>
      <c r="K341" s="35">
        <f>K342</f>
        <v>2147.9</v>
      </c>
      <c r="L341" s="93">
        <f t="shared" si="29"/>
        <v>24.865133939941188</v>
      </c>
    </row>
    <row r="342" spans="1:12" ht="18.75" customHeight="1">
      <c r="A342" s="14" t="s">
        <v>720</v>
      </c>
      <c r="B342" s="329" t="s">
        <v>251</v>
      </c>
      <c r="C342" s="329" t="s">
        <v>193</v>
      </c>
      <c r="D342" s="329" t="s">
        <v>177</v>
      </c>
      <c r="E342" s="9" t="s">
        <v>719</v>
      </c>
      <c r="F342" s="334"/>
      <c r="G342" s="35"/>
      <c r="H342" s="35"/>
      <c r="I342" s="93"/>
      <c r="J342" s="35">
        <f>J346+J343+J349</f>
        <v>8638.2000000000007</v>
      </c>
      <c r="K342" s="35">
        <f>K346+K343+K349</f>
        <v>2147.9</v>
      </c>
      <c r="L342" s="93">
        <f t="shared" si="29"/>
        <v>24.865133939941188</v>
      </c>
    </row>
    <row r="343" spans="1:12" ht="18.75" customHeight="1">
      <c r="A343" s="14" t="s">
        <v>582</v>
      </c>
      <c r="B343" s="239" t="s">
        <v>251</v>
      </c>
      <c r="C343" s="239" t="s">
        <v>193</v>
      </c>
      <c r="D343" s="239" t="s">
        <v>177</v>
      </c>
      <c r="E343" s="50" t="s">
        <v>701</v>
      </c>
      <c r="F343" s="239"/>
      <c r="G343" s="35"/>
      <c r="H343" s="35"/>
      <c r="I343" s="93" t="e">
        <f>#REF!-#REF!</f>
        <v>#REF!</v>
      </c>
      <c r="J343" s="35">
        <f>J344</f>
        <v>234.4</v>
      </c>
      <c r="K343" s="35">
        <f>K344</f>
        <v>58.6</v>
      </c>
      <c r="L343" s="93">
        <f t="shared" si="29"/>
        <v>25</v>
      </c>
    </row>
    <row r="344" spans="1:12" ht="18.75" customHeight="1">
      <c r="A344" s="14" t="s">
        <v>129</v>
      </c>
      <c r="B344" s="239" t="s">
        <v>251</v>
      </c>
      <c r="C344" s="239" t="s">
        <v>193</v>
      </c>
      <c r="D344" s="239" t="s">
        <v>177</v>
      </c>
      <c r="E344" s="50" t="s">
        <v>701</v>
      </c>
      <c r="F344" s="239" t="s">
        <v>50</v>
      </c>
      <c r="G344" s="35"/>
      <c r="H344" s="35"/>
      <c r="I344" s="93" t="e">
        <f>#REF!-#REF!</f>
        <v>#REF!</v>
      </c>
      <c r="J344" s="35">
        <f>J345</f>
        <v>234.4</v>
      </c>
      <c r="K344" s="35">
        <f>K345</f>
        <v>58.6</v>
      </c>
      <c r="L344" s="93">
        <f t="shared" si="29"/>
        <v>25</v>
      </c>
    </row>
    <row r="345" spans="1:12" ht="18.75" customHeight="1">
      <c r="A345" s="14" t="s">
        <v>130</v>
      </c>
      <c r="B345" s="239" t="s">
        <v>251</v>
      </c>
      <c r="C345" s="239" t="s">
        <v>193</v>
      </c>
      <c r="D345" s="239" t="s">
        <v>177</v>
      </c>
      <c r="E345" s="50" t="s">
        <v>701</v>
      </c>
      <c r="F345" s="239" t="s">
        <v>131</v>
      </c>
      <c r="G345" s="35"/>
      <c r="H345" s="35"/>
      <c r="I345" s="93" t="e">
        <f>#REF!-#REF!</f>
        <v>#REF!</v>
      </c>
      <c r="J345" s="35">
        <v>234.4</v>
      </c>
      <c r="K345" s="35">
        <v>58.6</v>
      </c>
      <c r="L345" s="93">
        <f t="shared" si="29"/>
        <v>25</v>
      </c>
    </row>
    <row r="346" spans="1:12" ht="89.25">
      <c r="A346" s="14" t="s">
        <v>546</v>
      </c>
      <c r="B346" s="73" t="s">
        <v>251</v>
      </c>
      <c r="C346" s="73" t="s">
        <v>193</v>
      </c>
      <c r="D346" s="73" t="s">
        <v>177</v>
      </c>
      <c r="E346" s="9" t="s">
        <v>750</v>
      </c>
      <c r="F346" s="73"/>
      <c r="G346" s="35"/>
      <c r="H346" s="35" t="e">
        <f>#REF!-G346</f>
        <v>#REF!</v>
      </c>
      <c r="I346" s="93" t="e">
        <f>#REF!-#REF!</f>
        <v>#REF!</v>
      </c>
      <c r="J346" s="35">
        <f>J347</f>
        <v>748.1</v>
      </c>
      <c r="K346" s="35">
        <f>K347</f>
        <v>187</v>
      </c>
      <c r="L346" s="93">
        <f t="shared" si="29"/>
        <v>24.996658200775297</v>
      </c>
    </row>
    <row r="347" spans="1:12" ht="25.5">
      <c r="A347" s="14" t="s">
        <v>129</v>
      </c>
      <c r="B347" s="73" t="s">
        <v>251</v>
      </c>
      <c r="C347" s="73" t="s">
        <v>193</v>
      </c>
      <c r="D347" s="73" t="s">
        <v>177</v>
      </c>
      <c r="E347" s="9" t="s">
        <v>750</v>
      </c>
      <c r="F347" s="73" t="s">
        <v>50</v>
      </c>
      <c r="G347" s="35"/>
      <c r="H347" s="35" t="e">
        <f>#REF!-G347</f>
        <v>#REF!</v>
      </c>
      <c r="I347" s="93" t="e">
        <f>#REF!-#REF!</f>
        <v>#REF!</v>
      </c>
      <c r="J347" s="35">
        <f>J348</f>
        <v>748.1</v>
      </c>
      <c r="K347" s="35">
        <f>K348</f>
        <v>187</v>
      </c>
      <c r="L347" s="93">
        <f t="shared" si="29"/>
        <v>24.996658200775297</v>
      </c>
    </row>
    <row r="348" spans="1:12">
      <c r="A348" s="14" t="s">
        <v>130</v>
      </c>
      <c r="B348" s="73" t="s">
        <v>251</v>
      </c>
      <c r="C348" s="73" t="s">
        <v>193</v>
      </c>
      <c r="D348" s="73" t="s">
        <v>177</v>
      </c>
      <c r="E348" s="9" t="s">
        <v>750</v>
      </c>
      <c r="F348" s="73" t="s">
        <v>131</v>
      </c>
      <c r="G348" s="35"/>
      <c r="H348" s="35" t="e">
        <f>#REF!-G348</f>
        <v>#REF!</v>
      </c>
      <c r="I348" s="93" t="e">
        <f>#REF!-#REF!</f>
        <v>#REF!</v>
      </c>
      <c r="J348" s="35">
        <v>748.1</v>
      </c>
      <c r="K348" s="35">
        <v>187</v>
      </c>
      <c r="L348" s="93">
        <f t="shared" si="29"/>
        <v>24.996658200775297</v>
      </c>
    </row>
    <row r="349" spans="1:12" ht="127.5">
      <c r="A349" s="29" t="s">
        <v>726</v>
      </c>
      <c r="B349" s="73" t="s">
        <v>251</v>
      </c>
      <c r="C349" s="73" t="s">
        <v>193</v>
      </c>
      <c r="D349" s="73" t="s">
        <v>177</v>
      </c>
      <c r="E349" s="9" t="s">
        <v>702</v>
      </c>
      <c r="F349" s="73"/>
      <c r="G349" s="35">
        <f>G350+G352</f>
        <v>4822.3999999999996</v>
      </c>
      <c r="H349" s="35" t="e">
        <f>#REF!-G349</f>
        <v>#REF!</v>
      </c>
      <c r="I349" s="93" t="e">
        <f>#REF!-#REF!</f>
        <v>#REF!</v>
      </c>
      <c r="J349" s="35">
        <f>J350+J352</f>
        <v>7655.7000000000007</v>
      </c>
      <c r="K349" s="35">
        <f>K350+K352</f>
        <v>1902.3000000000002</v>
      </c>
      <c r="L349" s="93">
        <f t="shared" si="29"/>
        <v>24.848152357067281</v>
      </c>
    </row>
    <row r="350" spans="1:12" ht="63.75">
      <c r="A350" s="28" t="s">
        <v>159</v>
      </c>
      <c r="B350" s="73" t="s">
        <v>251</v>
      </c>
      <c r="C350" s="73" t="s">
        <v>193</v>
      </c>
      <c r="D350" s="73" t="s">
        <v>177</v>
      </c>
      <c r="E350" s="9" t="s">
        <v>702</v>
      </c>
      <c r="F350" s="73" t="s">
        <v>148</v>
      </c>
      <c r="G350" s="35">
        <f>G351</f>
        <v>710.9</v>
      </c>
      <c r="H350" s="35" t="e">
        <f>#REF!-G350</f>
        <v>#REF!</v>
      </c>
      <c r="I350" s="93" t="e">
        <f>#REF!-#REF!</f>
        <v>#REF!</v>
      </c>
      <c r="J350" s="35">
        <f>J351</f>
        <v>612.1</v>
      </c>
      <c r="K350" s="35">
        <f>K351</f>
        <v>256.89999999999998</v>
      </c>
      <c r="L350" s="93">
        <f t="shared" si="29"/>
        <v>41.970266296356797</v>
      </c>
    </row>
    <row r="351" spans="1:12">
      <c r="A351" s="10" t="s">
        <v>194</v>
      </c>
      <c r="B351" s="73" t="s">
        <v>251</v>
      </c>
      <c r="C351" s="73" t="s">
        <v>193</v>
      </c>
      <c r="D351" s="73" t="s">
        <v>177</v>
      </c>
      <c r="E351" s="9" t="s">
        <v>702</v>
      </c>
      <c r="F351" s="73" t="s">
        <v>195</v>
      </c>
      <c r="G351" s="35">
        <v>710.9</v>
      </c>
      <c r="H351" s="35" t="e">
        <f>#REF!-G351</f>
        <v>#REF!</v>
      </c>
      <c r="I351" s="93" t="e">
        <f>#REF!-#REF!</f>
        <v>#REF!</v>
      </c>
      <c r="J351" s="35">
        <v>612.1</v>
      </c>
      <c r="K351" s="35">
        <v>256.89999999999998</v>
      </c>
      <c r="L351" s="93">
        <f t="shared" si="29"/>
        <v>41.970266296356797</v>
      </c>
    </row>
    <row r="352" spans="1:12" ht="25.5">
      <c r="A352" s="14" t="s">
        <v>129</v>
      </c>
      <c r="B352" s="73" t="s">
        <v>251</v>
      </c>
      <c r="C352" s="73" t="s">
        <v>193</v>
      </c>
      <c r="D352" s="73" t="s">
        <v>177</v>
      </c>
      <c r="E352" s="9" t="s">
        <v>702</v>
      </c>
      <c r="F352" s="73" t="s">
        <v>50</v>
      </c>
      <c r="G352" s="35">
        <f>SUM(G353)</f>
        <v>4111.5</v>
      </c>
      <c r="H352" s="35" t="e">
        <f>#REF!-G352</f>
        <v>#REF!</v>
      </c>
      <c r="I352" s="93" t="e">
        <f>#REF!-#REF!</f>
        <v>#REF!</v>
      </c>
      <c r="J352" s="35">
        <f>SUM(J353)</f>
        <v>7043.6</v>
      </c>
      <c r="K352" s="35">
        <f>SUM(K353)</f>
        <v>1645.4</v>
      </c>
      <c r="L352" s="93">
        <f t="shared" si="29"/>
        <v>23.360213527173602</v>
      </c>
    </row>
    <row r="353" spans="1:12">
      <c r="A353" s="14" t="s">
        <v>130</v>
      </c>
      <c r="B353" s="73" t="s">
        <v>251</v>
      </c>
      <c r="C353" s="73" t="s">
        <v>193</v>
      </c>
      <c r="D353" s="73" t="s">
        <v>177</v>
      </c>
      <c r="E353" s="9" t="s">
        <v>702</v>
      </c>
      <c r="F353" s="73" t="s">
        <v>131</v>
      </c>
      <c r="G353" s="35">
        <v>4111.5</v>
      </c>
      <c r="H353" s="35" t="e">
        <f>#REF!-G353</f>
        <v>#REF!</v>
      </c>
      <c r="I353" s="93" t="e">
        <f>#REF!-#REF!</f>
        <v>#REF!</v>
      </c>
      <c r="J353" s="35">
        <v>7043.6</v>
      </c>
      <c r="K353" s="35">
        <v>1645.4</v>
      </c>
      <c r="L353" s="93">
        <f t="shared" si="29"/>
        <v>23.360213527173602</v>
      </c>
    </row>
    <row r="354" spans="1:12" ht="25.5">
      <c r="A354" s="29" t="s">
        <v>265</v>
      </c>
      <c r="B354" s="73" t="s">
        <v>251</v>
      </c>
      <c r="C354" s="73" t="s">
        <v>193</v>
      </c>
      <c r="D354" s="73" t="s">
        <v>177</v>
      </c>
      <c r="E354" s="50" t="s">
        <v>266</v>
      </c>
      <c r="F354" s="73"/>
      <c r="G354" s="35" t="e">
        <f>G355+G370+#REF!+G375+G360</f>
        <v>#REF!</v>
      </c>
      <c r="H354" s="35" t="e">
        <f>#REF!-G354</f>
        <v>#REF!</v>
      </c>
      <c r="I354" s="93" t="e">
        <f>#REF!-#REF!</f>
        <v>#REF!</v>
      </c>
      <c r="J354" s="35">
        <f>J355+J370+J375+J360+J365</f>
        <v>7355.5</v>
      </c>
      <c r="K354" s="35">
        <f>K355+K370+K375+K360+K365</f>
        <v>1915.7999999999997</v>
      </c>
      <c r="L354" s="93">
        <f t="shared" si="29"/>
        <v>26.045816056012505</v>
      </c>
    </row>
    <row r="355" spans="1:12" ht="38.25">
      <c r="A355" s="29" t="s">
        <v>267</v>
      </c>
      <c r="B355" s="73" t="s">
        <v>251</v>
      </c>
      <c r="C355" s="73" t="s">
        <v>193</v>
      </c>
      <c r="D355" s="73" t="s">
        <v>177</v>
      </c>
      <c r="E355" s="50" t="s">
        <v>268</v>
      </c>
      <c r="F355" s="73"/>
      <c r="G355" s="35">
        <f>+G358</f>
        <v>457.3</v>
      </c>
      <c r="H355" s="35" t="e">
        <f>#REF!-G355</f>
        <v>#REF!</v>
      </c>
      <c r="I355" s="93" t="e">
        <f>#REF!-#REF!</f>
        <v>#REF!</v>
      </c>
      <c r="J355" s="35">
        <f>J358+J356</f>
        <v>888.7</v>
      </c>
      <c r="K355" s="35">
        <f>K358+K356</f>
        <v>134.1</v>
      </c>
      <c r="L355" s="93">
        <f t="shared" si="29"/>
        <v>15.08945650950827</v>
      </c>
    </row>
    <row r="356" spans="1:12" ht="25.5">
      <c r="A356" s="2" t="s">
        <v>292</v>
      </c>
      <c r="B356" s="315" t="s">
        <v>251</v>
      </c>
      <c r="C356" s="315" t="s">
        <v>193</v>
      </c>
      <c r="D356" s="315" t="s">
        <v>177</v>
      </c>
      <c r="E356" s="50" t="s">
        <v>268</v>
      </c>
      <c r="F356" s="315" t="s">
        <v>152</v>
      </c>
      <c r="G356" s="35"/>
      <c r="H356" s="35"/>
      <c r="I356" s="93" t="e">
        <f>#REF!-#REF!</f>
        <v>#REF!</v>
      </c>
      <c r="J356" s="35">
        <f>J357</f>
        <v>280</v>
      </c>
      <c r="K356" s="35">
        <f>K357</f>
        <v>94.1</v>
      </c>
      <c r="L356" s="93">
        <f t="shared" si="29"/>
        <v>33.607142857142861</v>
      </c>
    </row>
    <row r="357" spans="1:12" ht="25.5">
      <c r="A357" s="14" t="s">
        <v>153</v>
      </c>
      <c r="B357" s="315" t="s">
        <v>251</v>
      </c>
      <c r="C357" s="315" t="s">
        <v>193</v>
      </c>
      <c r="D357" s="315" t="s">
        <v>177</v>
      </c>
      <c r="E357" s="50" t="s">
        <v>268</v>
      </c>
      <c r="F357" s="315" t="s">
        <v>154</v>
      </c>
      <c r="G357" s="35"/>
      <c r="H357" s="35"/>
      <c r="I357" s="93" t="e">
        <f>#REF!-#REF!</f>
        <v>#REF!</v>
      </c>
      <c r="J357" s="35">
        <v>280</v>
      </c>
      <c r="K357" s="35">
        <v>94.1</v>
      </c>
      <c r="L357" s="93">
        <f t="shared" si="29"/>
        <v>33.607142857142861</v>
      </c>
    </row>
    <row r="358" spans="1:12" ht="25.5">
      <c r="A358" s="14" t="s">
        <v>129</v>
      </c>
      <c r="B358" s="73" t="s">
        <v>251</v>
      </c>
      <c r="C358" s="73" t="s">
        <v>193</v>
      </c>
      <c r="D358" s="73" t="s">
        <v>177</v>
      </c>
      <c r="E358" s="50" t="s">
        <v>268</v>
      </c>
      <c r="F358" s="73" t="s">
        <v>50</v>
      </c>
      <c r="G358" s="35">
        <f>SUM(G359)</f>
        <v>457.3</v>
      </c>
      <c r="H358" s="35" t="e">
        <f>#REF!-G358</f>
        <v>#REF!</v>
      </c>
      <c r="I358" s="93" t="e">
        <f>#REF!-#REF!</f>
        <v>#REF!</v>
      </c>
      <c r="J358" s="35">
        <f>SUM(J359)</f>
        <v>608.70000000000005</v>
      </c>
      <c r="K358" s="35">
        <f>SUM(K359)</f>
        <v>40</v>
      </c>
      <c r="L358" s="93">
        <f t="shared" si="29"/>
        <v>6.5713816329883352</v>
      </c>
    </row>
    <row r="359" spans="1:12">
      <c r="A359" s="14" t="s">
        <v>130</v>
      </c>
      <c r="B359" s="73" t="s">
        <v>251</v>
      </c>
      <c r="C359" s="73" t="s">
        <v>193</v>
      </c>
      <c r="D359" s="73" t="s">
        <v>177</v>
      </c>
      <c r="E359" s="50" t="s">
        <v>268</v>
      </c>
      <c r="F359" s="73" t="s">
        <v>131</v>
      </c>
      <c r="G359" s="35">
        <v>457.3</v>
      </c>
      <c r="H359" s="35" t="e">
        <f>#REF!-G359</f>
        <v>#REF!</v>
      </c>
      <c r="I359" s="93" t="e">
        <f>#REF!-#REF!</f>
        <v>#REF!</v>
      </c>
      <c r="J359" s="35">
        <v>608.70000000000005</v>
      </c>
      <c r="K359" s="35">
        <v>40</v>
      </c>
      <c r="L359" s="93">
        <f t="shared" si="29"/>
        <v>6.5713816329883352</v>
      </c>
    </row>
    <row r="360" spans="1:12" ht="63.75">
      <c r="A360" s="14" t="s">
        <v>727</v>
      </c>
      <c r="B360" s="73" t="s">
        <v>251</v>
      </c>
      <c r="C360" s="73" t="s">
        <v>193</v>
      </c>
      <c r="D360" s="73" t="s">
        <v>177</v>
      </c>
      <c r="E360" s="9" t="s">
        <v>11</v>
      </c>
      <c r="F360" s="73"/>
      <c r="G360" s="35">
        <f>SUM(G361+G363)</f>
        <v>1150.9000000000001</v>
      </c>
      <c r="H360" s="35" t="e">
        <f>#REF!-G360</f>
        <v>#REF!</v>
      </c>
      <c r="I360" s="93" t="e">
        <f>#REF!-#REF!</f>
        <v>#REF!</v>
      </c>
      <c r="J360" s="35">
        <f>SUM(J361+J363)</f>
        <v>428.2</v>
      </c>
      <c r="K360" s="35">
        <f>SUM(K361+K363)</f>
        <v>0</v>
      </c>
      <c r="L360" s="93">
        <f t="shared" si="29"/>
        <v>0</v>
      </c>
    </row>
    <row r="361" spans="1:12" ht="25.5">
      <c r="A361" s="2" t="s">
        <v>292</v>
      </c>
      <c r="B361" s="73" t="s">
        <v>251</v>
      </c>
      <c r="C361" s="73" t="s">
        <v>193</v>
      </c>
      <c r="D361" s="73" t="s">
        <v>177</v>
      </c>
      <c r="E361" s="9" t="s">
        <v>11</v>
      </c>
      <c r="F361" s="73" t="s">
        <v>152</v>
      </c>
      <c r="G361" s="35">
        <f>SUM(G362)</f>
        <v>187.9</v>
      </c>
      <c r="H361" s="35" t="e">
        <f>#REF!-G361</f>
        <v>#REF!</v>
      </c>
      <c r="I361" s="93" t="e">
        <f>#REF!-#REF!</f>
        <v>#REF!</v>
      </c>
      <c r="J361" s="35">
        <f>SUM(J362)</f>
        <v>51.4</v>
      </c>
      <c r="K361" s="35">
        <f>SUM(K362)</f>
        <v>0</v>
      </c>
      <c r="L361" s="93">
        <f t="shared" si="29"/>
        <v>0</v>
      </c>
    </row>
    <row r="362" spans="1:12" ht="25.5">
      <c r="A362" s="14" t="s">
        <v>153</v>
      </c>
      <c r="B362" s="73" t="s">
        <v>251</v>
      </c>
      <c r="C362" s="73" t="s">
        <v>193</v>
      </c>
      <c r="D362" s="73" t="s">
        <v>177</v>
      </c>
      <c r="E362" s="9" t="s">
        <v>11</v>
      </c>
      <c r="F362" s="73" t="s">
        <v>154</v>
      </c>
      <c r="G362" s="35">
        <v>187.9</v>
      </c>
      <c r="H362" s="35" t="e">
        <f>#REF!-G362</f>
        <v>#REF!</v>
      </c>
      <c r="I362" s="93" t="e">
        <f>#REF!-#REF!</f>
        <v>#REF!</v>
      </c>
      <c r="J362" s="35">
        <v>51.4</v>
      </c>
      <c r="K362" s="35">
        <v>0</v>
      </c>
      <c r="L362" s="93">
        <f t="shared" si="29"/>
        <v>0</v>
      </c>
    </row>
    <row r="363" spans="1:12" ht="25.5">
      <c r="A363" s="14" t="s">
        <v>129</v>
      </c>
      <c r="B363" s="73" t="s">
        <v>251</v>
      </c>
      <c r="C363" s="73" t="s">
        <v>193</v>
      </c>
      <c r="D363" s="73" t="s">
        <v>177</v>
      </c>
      <c r="E363" s="9" t="s">
        <v>11</v>
      </c>
      <c r="F363" s="73" t="s">
        <v>50</v>
      </c>
      <c r="G363" s="35">
        <f>SUM(G364)</f>
        <v>963</v>
      </c>
      <c r="H363" s="35" t="e">
        <f>#REF!-G363</f>
        <v>#REF!</v>
      </c>
      <c r="I363" s="93" t="e">
        <f>#REF!-#REF!</f>
        <v>#REF!</v>
      </c>
      <c r="J363" s="35">
        <f>SUM(J364)</f>
        <v>376.8</v>
      </c>
      <c r="K363" s="35">
        <f>SUM(K364)</f>
        <v>0</v>
      </c>
      <c r="L363" s="93">
        <f t="shared" si="29"/>
        <v>0</v>
      </c>
    </row>
    <row r="364" spans="1:12">
      <c r="A364" s="14" t="s">
        <v>130</v>
      </c>
      <c r="B364" s="73" t="s">
        <v>251</v>
      </c>
      <c r="C364" s="73" t="s">
        <v>193</v>
      </c>
      <c r="D364" s="73" t="s">
        <v>177</v>
      </c>
      <c r="E364" s="9" t="s">
        <v>11</v>
      </c>
      <c r="F364" s="73" t="s">
        <v>131</v>
      </c>
      <c r="G364" s="35">
        <v>963</v>
      </c>
      <c r="H364" s="35" t="e">
        <f>#REF!-G364</f>
        <v>#REF!</v>
      </c>
      <c r="I364" s="93" t="e">
        <f>#REF!-#REF!</f>
        <v>#REF!</v>
      </c>
      <c r="J364" s="35">
        <v>376.8</v>
      </c>
      <c r="K364" s="35">
        <v>0</v>
      </c>
      <c r="L364" s="93">
        <f t="shared" si="29"/>
        <v>0</v>
      </c>
    </row>
    <row r="365" spans="1:12" ht="63.75">
      <c r="A365" s="14" t="s">
        <v>548</v>
      </c>
      <c r="B365" s="101" t="s">
        <v>251</v>
      </c>
      <c r="C365" s="101" t="s">
        <v>193</v>
      </c>
      <c r="D365" s="101" t="s">
        <v>177</v>
      </c>
      <c r="E365" s="9" t="s">
        <v>311</v>
      </c>
      <c r="F365" s="101"/>
      <c r="G365" s="35"/>
      <c r="H365" s="35"/>
      <c r="I365" s="93" t="e">
        <f>#REF!-#REF!</f>
        <v>#REF!</v>
      </c>
      <c r="J365" s="35">
        <f>J366+J368</f>
        <v>1653.2</v>
      </c>
      <c r="K365" s="35">
        <f>K366+K368</f>
        <v>488.9</v>
      </c>
      <c r="L365" s="93">
        <f t="shared" si="29"/>
        <v>29.572949431405753</v>
      </c>
    </row>
    <row r="366" spans="1:12" ht="25.5">
      <c r="A366" s="2" t="s">
        <v>292</v>
      </c>
      <c r="B366" s="101" t="s">
        <v>251</v>
      </c>
      <c r="C366" s="101" t="s">
        <v>193</v>
      </c>
      <c r="D366" s="101" t="s">
        <v>177</v>
      </c>
      <c r="E366" s="9" t="s">
        <v>311</v>
      </c>
      <c r="F366" s="101" t="s">
        <v>152</v>
      </c>
      <c r="G366" s="35"/>
      <c r="H366" s="35"/>
      <c r="I366" s="93" t="e">
        <f>#REF!-#REF!</f>
        <v>#REF!</v>
      </c>
      <c r="J366" s="35">
        <f>J367</f>
        <v>178.5</v>
      </c>
      <c r="K366" s="35">
        <f>K367</f>
        <v>46.2</v>
      </c>
      <c r="L366" s="93">
        <f t="shared" si="29"/>
        <v>25.882352941176475</v>
      </c>
    </row>
    <row r="367" spans="1:12" ht="25.5">
      <c r="A367" s="14" t="s">
        <v>153</v>
      </c>
      <c r="B367" s="101" t="s">
        <v>251</v>
      </c>
      <c r="C367" s="101" t="s">
        <v>193</v>
      </c>
      <c r="D367" s="101" t="s">
        <v>177</v>
      </c>
      <c r="E367" s="9" t="s">
        <v>311</v>
      </c>
      <c r="F367" s="101" t="s">
        <v>154</v>
      </c>
      <c r="G367" s="35"/>
      <c r="H367" s="35"/>
      <c r="I367" s="93" t="e">
        <f>#REF!-#REF!</f>
        <v>#REF!</v>
      </c>
      <c r="J367" s="35">
        <v>178.5</v>
      </c>
      <c r="K367" s="35">
        <v>46.2</v>
      </c>
      <c r="L367" s="93">
        <f t="shared" si="29"/>
        <v>25.882352941176475</v>
      </c>
    </row>
    <row r="368" spans="1:12" ht="25.5">
      <c r="A368" s="14" t="s">
        <v>129</v>
      </c>
      <c r="B368" s="101" t="s">
        <v>251</v>
      </c>
      <c r="C368" s="101" t="s">
        <v>193</v>
      </c>
      <c r="D368" s="101" t="s">
        <v>177</v>
      </c>
      <c r="E368" s="9" t="s">
        <v>311</v>
      </c>
      <c r="F368" s="101" t="s">
        <v>50</v>
      </c>
      <c r="G368" s="35"/>
      <c r="H368" s="35"/>
      <c r="I368" s="93" t="e">
        <f>#REF!-#REF!</f>
        <v>#REF!</v>
      </c>
      <c r="J368" s="35">
        <f>J369</f>
        <v>1474.7</v>
      </c>
      <c r="K368" s="35">
        <f>K369</f>
        <v>442.7</v>
      </c>
      <c r="L368" s="93">
        <f t="shared" si="29"/>
        <v>30.019665016613544</v>
      </c>
    </row>
    <row r="369" spans="1:12">
      <c r="A369" s="14" t="s">
        <v>130</v>
      </c>
      <c r="B369" s="101" t="s">
        <v>251</v>
      </c>
      <c r="C369" s="101" t="s">
        <v>193</v>
      </c>
      <c r="D369" s="101" t="s">
        <v>177</v>
      </c>
      <c r="E369" s="9" t="s">
        <v>311</v>
      </c>
      <c r="F369" s="101" t="s">
        <v>131</v>
      </c>
      <c r="G369" s="35"/>
      <c r="H369" s="35"/>
      <c r="I369" s="93" t="e">
        <f>#REF!-#REF!</f>
        <v>#REF!</v>
      </c>
      <c r="J369" s="35">
        <v>1474.7</v>
      </c>
      <c r="K369" s="35">
        <v>442.7</v>
      </c>
      <c r="L369" s="93">
        <f t="shared" si="29"/>
        <v>30.019665016613544</v>
      </c>
    </row>
    <row r="370" spans="1:12" ht="38.25">
      <c r="A370" s="29" t="s">
        <v>133</v>
      </c>
      <c r="B370" s="73" t="s">
        <v>251</v>
      </c>
      <c r="C370" s="73" t="s">
        <v>193</v>
      </c>
      <c r="D370" s="73" t="s">
        <v>177</v>
      </c>
      <c r="E370" s="9" t="s">
        <v>269</v>
      </c>
      <c r="F370" s="73"/>
      <c r="G370" s="35" t="e">
        <f>#REF!+G373</f>
        <v>#REF!</v>
      </c>
      <c r="H370" s="35" t="e">
        <f>#REF!-G370</f>
        <v>#REF!</v>
      </c>
      <c r="I370" s="93" t="e">
        <f>#REF!-#REF!</f>
        <v>#REF!</v>
      </c>
      <c r="J370" s="35">
        <f>J373+J371</f>
        <v>254.6</v>
      </c>
      <c r="K370" s="35">
        <f>K373+K371</f>
        <v>54</v>
      </c>
      <c r="L370" s="93">
        <f t="shared" si="29"/>
        <v>21.209740769835037</v>
      </c>
    </row>
    <row r="371" spans="1:12" ht="25.5">
      <c r="A371" s="2" t="s">
        <v>292</v>
      </c>
      <c r="B371" s="355" t="s">
        <v>251</v>
      </c>
      <c r="C371" s="355" t="s">
        <v>193</v>
      </c>
      <c r="D371" s="355" t="s">
        <v>177</v>
      </c>
      <c r="E371" s="9" t="s">
        <v>269</v>
      </c>
      <c r="F371" s="355" t="s">
        <v>152</v>
      </c>
      <c r="G371" s="35"/>
      <c r="H371" s="35"/>
      <c r="I371" s="93"/>
      <c r="J371" s="35">
        <f>J372</f>
        <v>70</v>
      </c>
      <c r="K371" s="35">
        <f>K372</f>
        <v>0</v>
      </c>
      <c r="L371" s="93">
        <f t="shared" si="29"/>
        <v>0</v>
      </c>
    </row>
    <row r="372" spans="1:12" ht="25.5">
      <c r="A372" s="14" t="s">
        <v>153</v>
      </c>
      <c r="B372" s="355" t="s">
        <v>251</v>
      </c>
      <c r="C372" s="355" t="s">
        <v>193</v>
      </c>
      <c r="D372" s="355" t="s">
        <v>177</v>
      </c>
      <c r="E372" s="9" t="s">
        <v>269</v>
      </c>
      <c r="F372" s="355" t="s">
        <v>154</v>
      </c>
      <c r="G372" s="35"/>
      <c r="H372" s="35"/>
      <c r="I372" s="93"/>
      <c r="J372" s="35">
        <v>70</v>
      </c>
      <c r="K372" s="35">
        <v>0</v>
      </c>
      <c r="L372" s="93">
        <f t="shared" si="29"/>
        <v>0</v>
      </c>
    </row>
    <row r="373" spans="1:12" ht="25.5">
      <c r="A373" s="14" t="s">
        <v>129</v>
      </c>
      <c r="B373" s="73" t="s">
        <v>251</v>
      </c>
      <c r="C373" s="73" t="s">
        <v>193</v>
      </c>
      <c r="D373" s="73" t="s">
        <v>177</v>
      </c>
      <c r="E373" s="9" t="s">
        <v>269</v>
      </c>
      <c r="F373" s="73" t="s">
        <v>50</v>
      </c>
      <c r="G373" s="35">
        <f>G374</f>
        <v>234.6</v>
      </c>
      <c r="H373" s="35" t="e">
        <f>#REF!-G373</f>
        <v>#REF!</v>
      </c>
      <c r="I373" s="93" t="e">
        <f>#REF!-#REF!</f>
        <v>#REF!</v>
      </c>
      <c r="J373" s="35">
        <f>J374</f>
        <v>184.6</v>
      </c>
      <c r="K373" s="35">
        <f>K374</f>
        <v>54</v>
      </c>
      <c r="L373" s="93">
        <f t="shared" si="29"/>
        <v>29.252437703141933</v>
      </c>
    </row>
    <row r="374" spans="1:12">
      <c r="A374" s="14" t="s">
        <v>130</v>
      </c>
      <c r="B374" s="73" t="s">
        <v>251</v>
      </c>
      <c r="C374" s="73" t="s">
        <v>193</v>
      </c>
      <c r="D374" s="73" t="s">
        <v>177</v>
      </c>
      <c r="E374" s="9" t="s">
        <v>269</v>
      </c>
      <c r="F374" s="73" t="s">
        <v>131</v>
      </c>
      <c r="G374" s="35">
        <v>234.6</v>
      </c>
      <c r="H374" s="35" t="e">
        <f>#REF!-G374</f>
        <v>#REF!</v>
      </c>
      <c r="I374" s="93" t="e">
        <f>#REF!-#REF!</f>
        <v>#REF!</v>
      </c>
      <c r="J374" s="35">
        <v>184.6</v>
      </c>
      <c r="K374" s="35">
        <v>54</v>
      </c>
      <c r="L374" s="93">
        <f t="shared" si="29"/>
        <v>29.252437703141933</v>
      </c>
    </row>
    <row r="375" spans="1:12" ht="76.5">
      <c r="A375" s="14" t="s">
        <v>728</v>
      </c>
      <c r="B375" s="73" t="s">
        <v>251</v>
      </c>
      <c r="C375" s="73" t="s">
        <v>193</v>
      </c>
      <c r="D375" s="73" t="s">
        <v>177</v>
      </c>
      <c r="E375" s="9" t="s">
        <v>29</v>
      </c>
      <c r="F375" s="73"/>
      <c r="G375" s="35">
        <f>G376+G378</f>
        <v>3719.1000000000004</v>
      </c>
      <c r="H375" s="35" t="e">
        <f>#REF!-G375</f>
        <v>#REF!</v>
      </c>
      <c r="I375" s="93" t="e">
        <f>#REF!-#REF!</f>
        <v>#REF!</v>
      </c>
      <c r="J375" s="35">
        <f>J376+J378</f>
        <v>4130.8</v>
      </c>
      <c r="K375" s="35">
        <f>K376+K378</f>
        <v>1238.8</v>
      </c>
      <c r="L375" s="93">
        <f t="shared" si="29"/>
        <v>29.98934831025467</v>
      </c>
    </row>
    <row r="376" spans="1:12" ht="25.5">
      <c r="A376" s="2" t="s">
        <v>292</v>
      </c>
      <c r="B376" s="73" t="s">
        <v>251</v>
      </c>
      <c r="C376" s="73" t="s">
        <v>193</v>
      </c>
      <c r="D376" s="73" t="s">
        <v>177</v>
      </c>
      <c r="E376" s="9" t="s">
        <v>29</v>
      </c>
      <c r="F376" s="73" t="s">
        <v>152</v>
      </c>
      <c r="G376" s="35">
        <f>G377</f>
        <v>174.3</v>
      </c>
      <c r="H376" s="35" t="e">
        <f>#REF!-G376</f>
        <v>#REF!</v>
      </c>
      <c r="I376" s="93" t="e">
        <f>#REF!-#REF!</f>
        <v>#REF!</v>
      </c>
      <c r="J376" s="35">
        <f>J377</f>
        <v>126.7</v>
      </c>
      <c r="K376" s="35">
        <f>K377</f>
        <v>44.1</v>
      </c>
      <c r="L376" s="93">
        <f t="shared" si="29"/>
        <v>34.806629834254146</v>
      </c>
    </row>
    <row r="377" spans="1:12" ht="25.5">
      <c r="A377" s="14" t="s">
        <v>153</v>
      </c>
      <c r="B377" s="73" t="s">
        <v>251</v>
      </c>
      <c r="C377" s="73" t="s">
        <v>193</v>
      </c>
      <c r="D377" s="73" t="s">
        <v>177</v>
      </c>
      <c r="E377" s="9" t="s">
        <v>29</v>
      </c>
      <c r="F377" s="73" t="s">
        <v>154</v>
      </c>
      <c r="G377" s="35">
        <v>174.3</v>
      </c>
      <c r="H377" s="35" t="e">
        <f>#REF!-G377</f>
        <v>#REF!</v>
      </c>
      <c r="I377" s="93" t="e">
        <f>#REF!-#REF!</f>
        <v>#REF!</v>
      </c>
      <c r="J377" s="35">
        <v>126.7</v>
      </c>
      <c r="K377" s="35">
        <v>44.1</v>
      </c>
      <c r="L377" s="93">
        <f t="shared" si="29"/>
        <v>34.806629834254146</v>
      </c>
    </row>
    <row r="378" spans="1:12" ht="25.5">
      <c r="A378" s="14" t="s">
        <v>129</v>
      </c>
      <c r="B378" s="73" t="s">
        <v>251</v>
      </c>
      <c r="C378" s="73" t="s">
        <v>193</v>
      </c>
      <c r="D378" s="73" t="s">
        <v>177</v>
      </c>
      <c r="E378" s="9" t="s">
        <v>29</v>
      </c>
      <c r="F378" s="73" t="s">
        <v>50</v>
      </c>
      <c r="G378" s="35">
        <f>SUM(G379)</f>
        <v>3544.8</v>
      </c>
      <c r="H378" s="35" t="e">
        <f>#REF!-G378</f>
        <v>#REF!</v>
      </c>
      <c r="I378" s="93" t="e">
        <f>#REF!-#REF!</f>
        <v>#REF!</v>
      </c>
      <c r="J378" s="35">
        <f>SUM(J379)</f>
        <v>4004.1</v>
      </c>
      <c r="K378" s="35">
        <f>SUM(K379)</f>
        <v>1194.7</v>
      </c>
      <c r="L378" s="93">
        <f t="shared" si="29"/>
        <v>29.836917159911092</v>
      </c>
    </row>
    <row r="379" spans="1:12">
      <c r="A379" s="14" t="s">
        <v>130</v>
      </c>
      <c r="B379" s="73" t="s">
        <v>251</v>
      </c>
      <c r="C379" s="73" t="s">
        <v>193</v>
      </c>
      <c r="D379" s="73" t="s">
        <v>177</v>
      </c>
      <c r="E379" s="9" t="s">
        <v>29</v>
      </c>
      <c r="F379" s="73" t="s">
        <v>131</v>
      </c>
      <c r="G379" s="35">
        <v>3544.8</v>
      </c>
      <c r="H379" s="35" t="e">
        <f>#REF!-G379</f>
        <v>#REF!</v>
      </c>
      <c r="I379" s="93" t="e">
        <f>#REF!-#REF!</f>
        <v>#REF!</v>
      </c>
      <c r="J379" s="35">
        <v>4004.1</v>
      </c>
      <c r="K379" s="35">
        <v>1194.7</v>
      </c>
      <c r="L379" s="93">
        <f t="shared" si="29"/>
        <v>29.836917159911092</v>
      </c>
    </row>
    <row r="380" spans="1:12" ht="42.75" customHeight="1">
      <c r="A380" s="14" t="s">
        <v>741</v>
      </c>
      <c r="B380" s="331" t="s">
        <v>251</v>
      </c>
      <c r="C380" s="331" t="s">
        <v>193</v>
      </c>
      <c r="D380" s="331" t="s">
        <v>177</v>
      </c>
      <c r="E380" s="50" t="s">
        <v>742</v>
      </c>
      <c r="F380" s="331"/>
      <c r="G380" s="35"/>
      <c r="H380" s="35"/>
      <c r="I380" s="93" t="e">
        <f>#REF!-#REF!</f>
        <v>#REF!</v>
      </c>
      <c r="J380" s="35">
        <f>J381</f>
        <v>199.1</v>
      </c>
      <c r="K380" s="35">
        <f>K381</f>
        <v>45.4</v>
      </c>
      <c r="L380" s="93">
        <f t="shared" si="29"/>
        <v>22.802611752887998</v>
      </c>
    </row>
    <row r="381" spans="1:12" ht="39.75" customHeight="1">
      <c r="A381" s="14" t="s">
        <v>743</v>
      </c>
      <c r="B381" s="331" t="s">
        <v>251</v>
      </c>
      <c r="C381" s="331" t="s">
        <v>193</v>
      </c>
      <c r="D381" s="331" t="s">
        <v>177</v>
      </c>
      <c r="E381" s="15" t="s">
        <v>744</v>
      </c>
      <c r="F381" s="331"/>
      <c r="G381" s="35"/>
      <c r="H381" s="35"/>
      <c r="I381" s="93" t="e">
        <f>#REF!-#REF!</f>
        <v>#REF!</v>
      </c>
      <c r="J381" s="35">
        <f>J384+J382</f>
        <v>199.1</v>
      </c>
      <c r="K381" s="35">
        <f>K384+K382</f>
        <v>45.4</v>
      </c>
      <c r="L381" s="93">
        <f t="shared" si="29"/>
        <v>22.802611752887998</v>
      </c>
    </row>
    <row r="382" spans="1:12" ht="29.25" customHeight="1">
      <c r="A382" s="2" t="s">
        <v>292</v>
      </c>
      <c r="B382" s="341" t="s">
        <v>251</v>
      </c>
      <c r="C382" s="341" t="s">
        <v>193</v>
      </c>
      <c r="D382" s="341" t="s">
        <v>177</v>
      </c>
      <c r="E382" s="15" t="s">
        <v>744</v>
      </c>
      <c r="F382" s="341" t="s">
        <v>152</v>
      </c>
      <c r="G382" s="35"/>
      <c r="H382" s="35"/>
      <c r="I382" s="93"/>
      <c r="J382" s="35">
        <f>J383</f>
        <v>75.3</v>
      </c>
      <c r="K382" s="35">
        <f>K383</f>
        <v>18.2</v>
      </c>
      <c r="L382" s="93">
        <f t="shared" si="29"/>
        <v>24.169986719787516</v>
      </c>
    </row>
    <row r="383" spans="1:12" ht="27.75" customHeight="1">
      <c r="A383" s="14" t="s">
        <v>153</v>
      </c>
      <c r="B383" s="341" t="s">
        <v>251</v>
      </c>
      <c r="C383" s="341" t="s">
        <v>193</v>
      </c>
      <c r="D383" s="341" t="s">
        <v>177</v>
      </c>
      <c r="E383" s="15" t="s">
        <v>744</v>
      </c>
      <c r="F383" s="341" t="s">
        <v>154</v>
      </c>
      <c r="G383" s="35"/>
      <c r="H383" s="35"/>
      <c r="I383" s="93"/>
      <c r="J383" s="35">
        <v>75.3</v>
      </c>
      <c r="K383" s="35">
        <v>18.2</v>
      </c>
      <c r="L383" s="93">
        <f t="shared" si="29"/>
        <v>24.169986719787516</v>
      </c>
    </row>
    <row r="384" spans="1:12" ht="25.5">
      <c r="A384" s="14" t="s">
        <v>129</v>
      </c>
      <c r="B384" s="331" t="s">
        <v>251</v>
      </c>
      <c r="C384" s="331" t="s">
        <v>193</v>
      </c>
      <c r="D384" s="331" t="s">
        <v>177</v>
      </c>
      <c r="E384" s="15" t="s">
        <v>744</v>
      </c>
      <c r="F384" s="331" t="s">
        <v>50</v>
      </c>
      <c r="G384" s="35"/>
      <c r="H384" s="35"/>
      <c r="I384" s="93" t="e">
        <f>#REF!-#REF!</f>
        <v>#REF!</v>
      </c>
      <c r="J384" s="35">
        <f>J385</f>
        <v>123.8</v>
      </c>
      <c r="K384" s="35">
        <f>K385</f>
        <v>27.2</v>
      </c>
      <c r="L384" s="93">
        <f t="shared" si="29"/>
        <v>21.970920840064618</v>
      </c>
    </row>
    <row r="385" spans="1:12">
      <c r="A385" s="14" t="s">
        <v>130</v>
      </c>
      <c r="B385" s="331" t="s">
        <v>251</v>
      </c>
      <c r="C385" s="331" t="s">
        <v>193</v>
      </c>
      <c r="D385" s="331" t="s">
        <v>177</v>
      </c>
      <c r="E385" s="15" t="s">
        <v>744</v>
      </c>
      <c r="F385" s="331" t="s">
        <v>131</v>
      </c>
      <c r="G385" s="35"/>
      <c r="H385" s="35"/>
      <c r="I385" s="93" t="e">
        <f>#REF!-#REF!</f>
        <v>#REF!</v>
      </c>
      <c r="J385" s="35">
        <v>123.8</v>
      </c>
      <c r="K385" s="35">
        <v>27.2</v>
      </c>
      <c r="L385" s="93">
        <f t="shared" si="29"/>
        <v>21.970920840064618</v>
      </c>
    </row>
    <row r="386" spans="1:12" ht="38.25">
      <c r="A386" s="14" t="s">
        <v>299</v>
      </c>
      <c r="B386" s="73" t="s">
        <v>251</v>
      </c>
      <c r="C386" s="73" t="s">
        <v>193</v>
      </c>
      <c r="D386" s="73" t="s">
        <v>177</v>
      </c>
      <c r="E386" s="15" t="s">
        <v>285</v>
      </c>
      <c r="F386" s="73"/>
      <c r="G386" s="35">
        <f>G387</f>
        <v>470.5</v>
      </c>
      <c r="H386" s="35" t="e">
        <f>#REF!-G386</f>
        <v>#REF!</v>
      </c>
      <c r="I386" s="93" t="e">
        <f>#REF!-#REF!</f>
        <v>#REF!</v>
      </c>
      <c r="J386" s="35">
        <f t="shared" ref="J386:K388" si="30">J387</f>
        <v>473.4</v>
      </c>
      <c r="K386" s="35">
        <f t="shared" si="30"/>
        <v>0</v>
      </c>
      <c r="L386" s="93">
        <f t="shared" si="29"/>
        <v>0</v>
      </c>
    </row>
    <row r="387" spans="1:12" ht="38.25">
      <c r="A387" s="14" t="s">
        <v>549</v>
      </c>
      <c r="B387" s="73" t="s">
        <v>251</v>
      </c>
      <c r="C387" s="73" t="s">
        <v>193</v>
      </c>
      <c r="D387" s="73" t="s">
        <v>177</v>
      </c>
      <c r="E387" s="15" t="s">
        <v>308</v>
      </c>
      <c r="F387" s="73"/>
      <c r="G387" s="35">
        <f>G388</f>
        <v>470.5</v>
      </c>
      <c r="H387" s="35" t="e">
        <f>#REF!-G387</f>
        <v>#REF!</v>
      </c>
      <c r="I387" s="93" t="e">
        <f>#REF!-#REF!</f>
        <v>#REF!</v>
      </c>
      <c r="J387" s="35">
        <f t="shared" si="30"/>
        <v>473.4</v>
      </c>
      <c r="K387" s="35">
        <f t="shared" si="30"/>
        <v>0</v>
      </c>
      <c r="L387" s="93">
        <f t="shared" si="29"/>
        <v>0</v>
      </c>
    </row>
    <row r="388" spans="1:12" ht="25.5">
      <c r="A388" s="14" t="s">
        <v>129</v>
      </c>
      <c r="B388" s="73" t="s">
        <v>251</v>
      </c>
      <c r="C388" s="73" t="s">
        <v>193</v>
      </c>
      <c r="D388" s="73" t="s">
        <v>177</v>
      </c>
      <c r="E388" s="15" t="s">
        <v>308</v>
      </c>
      <c r="F388" s="73" t="s">
        <v>50</v>
      </c>
      <c r="G388" s="35">
        <f>G389</f>
        <v>470.5</v>
      </c>
      <c r="H388" s="35" t="e">
        <f>#REF!-G388</f>
        <v>#REF!</v>
      </c>
      <c r="I388" s="93" t="e">
        <f>#REF!-#REF!</f>
        <v>#REF!</v>
      </c>
      <c r="J388" s="35">
        <f t="shared" si="30"/>
        <v>473.4</v>
      </c>
      <c r="K388" s="35">
        <f t="shared" si="30"/>
        <v>0</v>
      </c>
      <c r="L388" s="93">
        <f t="shared" si="29"/>
        <v>0</v>
      </c>
    </row>
    <row r="389" spans="1:12">
      <c r="A389" s="14" t="s">
        <v>130</v>
      </c>
      <c r="B389" s="73" t="s">
        <v>251</v>
      </c>
      <c r="C389" s="73" t="s">
        <v>193</v>
      </c>
      <c r="D389" s="73" t="s">
        <v>177</v>
      </c>
      <c r="E389" s="15" t="s">
        <v>308</v>
      </c>
      <c r="F389" s="73" t="s">
        <v>131</v>
      </c>
      <c r="G389" s="35">
        <v>470.5</v>
      </c>
      <c r="H389" s="35" t="e">
        <f>#REF!-G389</f>
        <v>#REF!</v>
      </c>
      <c r="I389" s="93" t="e">
        <f>#REF!-#REF!</f>
        <v>#REF!</v>
      </c>
      <c r="J389" s="35">
        <v>473.4</v>
      </c>
      <c r="K389" s="35">
        <v>0</v>
      </c>
      <c r="L389" s="93">
        <f t="shared" si="29"/>
        <v>0</v>
      </c>
    </row>
    <row r="390" spans="1:12">
      <c r="A390" s="71" t="s">
        <v>270</v>
      </c>
      <c r="B390" s="73" t="s">
        <v>251</v>
      </c>
      <c r="C390" s="73" t="s">
        <v>193</v>
      </c>
      <c r="D390" s="73" t="s">
        <v>226</v>
      </c>
      <c r="E390" s="73"/>
      <c r="F390" s="73"/>
      <c r="G390" s="35" t="e">
        <f>G391</f>
        <v>#REF!</v>
      </c>
      <c r="H390" s="35" t="e">
        <f>#REF!-G390</f>
        <v>#REF!</v>
      </c>
      <c r="I390" s="93" t="e">
        <f>#REF!-#REF!</f>
        <v>#REF!</v>
      </c>
      <c r="J390" s="35">
        <f>J391</f>
        <v>1543.2</v>
      </c>
      <c r="K390" s="35">
        <f>K391</f>
        <v>309.8</v>
      </c>
      <c r="L390" s="93">
        <f t="shared" si="29"/>
        <v>20.075168481078279</v>
      </c>
    </row>
    <row r="391" spans="1:12" ht="38.25">
      <c r="A391" s="228" t="s">
        <v>5</v>
      </c>
      <c r="B391" s="73" t="s">
        <v>251</v>
      </c>
      <c r="C391" s="73" t="s">
        <v>193</v>
      </c>
      <c r="D391" s="73" t="s">
        <v>226</v>
      </c>
      <c r="E391" s="50" t="s">
        <v>253</v>
      </c>
      <c r="F391" s="73"/>
      <c r="G391" s="35" t="e">
        <f>G392</f>
        <v>#REF!</v>
      </c>
      <c r="H391" s="35" t="e">
        <f>#REF!-G391</f>
        <v>#REF!</v>
      </c>
      <c r="I391" s="93" t="e">
        <f>#REF!-#REF!</f>
        <v>#REF!</v>
      </c>
      <c r="J391" s="35">
        <f>J392</f>
        <v>1543.2</v>
      </c>
      <c r="K391" s="35">
        <f>K392</f>
        <v>309.8</v>
      </c>
      <c r="L391" s="93">
        <f t="shared" si="29"/>
        <v>20.075168481078279</v>
      </c>
    </row>
    <row r="392" spans="1:12" ht="25.5">
      <c r="A392" s="10" t="s">
        <v>271</v>
      </c>
      <c r="B392" s="73" t="s">
        <v>251</v>
      </c>
      <c r="C392" s="73" t="s">
        <v>193</v>
      </c>
      <c r="D392" s="73" t="s">
        <v>226</v>
      </c>
      <c r="E392" s="50" t="s">
        <v>20</v>
      </c>
      <c r="F392" s="73"/>
      <c r="G392" s="35" t="e">
        <f>G393+G396</f>
        <v>#REF!</v>
      </c>
      <c r="H392" s="35" t="e">
        <f>#REF!-G392</f>
        <v>#REF!</v>
      </c>
      <c r="I392" s="93" t="e">
        <f>#REF!-#REF!</f>
        <v>#REF!</v>
      </c>
      <c r="J392" s="35">
        <f>J393+J396</f>
        <v>1543.2</v>
      </c>
      <c r="K392" s="35">
        <f>K393+K396</f>
        <v>309.8</v>
      </c>
      <c r="L392" s="93">
        <f t="shared" si="29"/>
        <v>20.075168481078279</v>
      </c>
    </row>
    <row r="393" spans="1:12" ht="25.5">
      <c r="A393" s="29" t="s">
        <v>146</v>
      </c>
      <c r="B393" s="73" t="s">
        <v>251</v>
      </c>
      <c r="C393" s="73" t="s">
        <v>193</v>
      </c>
      <c r="D393" s="73" t="s">
        <v>226</v>
      </c>
      <c r="E393" s="9" t="s">
        <v>21</v>
      </c>
      <c r="F393" s="73"/>
      <c r="G393" s="35">
        <f>G394</f>
        <v>1515.1</v>
      </c>
      <c r="H393" s="35" t="e">
        <f>#REF!-G393</f>
        <v>#REF!</v>
      </c>
      <c r="I393" s="93" t="e">
        <f>#REF!-#REF!</f>
        <v>#REF!</v>
      </c>
      <c r="J393" s="35">
        <f>J394</f>
        <v>1538.4</v>
      </c>
      <c r="K393" s="35">
        <f>K394</f>
        <v>307.2</v>
      </c>
      <c r="L393" s="93">
        <f t="shared" si="29"/>
        <v>19.968798751950075</v>
      </c>
    </row>
    <row r="394" spans="1:12" ht="63.75">
      <c r="A394" s="28" t="s">
        <v>159</v>
      </c>
      <c r="B394" s="73" t="s">
        <v>251</v>
      </c>
      <c r="C394" s="73" t="s">
        <v>193</v>
      </c>
      <c r="D394" s="73" t="s">
        <v>226</v>
      </c>
      <c r="E394" s="9" t="s">
        <v>21</v>
      </c>
      <c r="F394" s="73" t="s">
        <v>148</v>
      </c>
      <c r="G394" s="35">
        <f>G395</f>
        <v>1515.1</v>
      </c>
      <c r="H394" s="35" t="e">
        <f>#REF!-G394</f>
        <v>#REF!</v>
      </c>
      <c r="I394" s="93" t="e">
        <f>#REF!-#REF!</f>
        <v>#REF!</v>
      </c>
      <c r="J394" s="35">
        <f>J395</f>
        <v>1538.4</v>
      </c>
      <c r="K394" s="35">
        <f>K395</f>
        <v>307.2</v>
      </c>
      <c r="L394" s="93">
        <f t="shared" si="29"/>
        <v>19.968798751950075</v>
      </c>
    </row>
    <row r="395" spans="1:12" ht="25.5">
      <c r="A395" s="10" t="s">
        <v>149</v>
      </c>
      <c r="B395" s="73" t="s">
        <v>251</v>
      </c>
      <c r="C395" s="73" t="s">
        <v>193</v>
      </c>
      <c r="D395" s="73" t="s">
        <v>226</v>
      </c>
      <c r="E395" s="9" t="s">
        <v>21</v>
      </c>
      <c r="F395" s="73" t="s">
        <v>150</v>
      </c>
      <c r="G395" s="35">
        <v>1515.1</v>
      </c>
      <c r="H395" s="35" t="e">
        <f>#REF!-G395</f>
        <v>#REF!</v>
      </c>
      <c r="I395" s="93" t="e">
        <f>#REF!-#REF!</f>
        <v>#REF!</v>
      </c>
      <c r="J395" s="35">
        <v>1538.4</v>
      </c>
      <c r="K395" s="35">
        <v>307.2</v>
      </c>
      <c r="L395" s="93">
        <f t="shared" si="29"/>
        <v>19.968798751950075</v>
      </c>
    </row>
    <row r="396" spans="1:12" ht="25.5">
      <c r="A396" s="10" t="s">
        <v>151</v>
      </c>
      <c r="B396" s="73" t="s">
        <v>251</v>
      </c>
      <c r="C396" s="73" t="s">
        <v>193</v>
      </c>
      <c r="D396" s="73" t="s">
        <v>226</v>
      </c>
      <c r="E396" s="9" t="s">
        <v>22</v>
      </c>
      <c r="F396" s="73"/>
      <c r="G396" s="35" t="e">
        <f>G397+#REF!+#REF!</f>
        <v>#REF!</v>
      </c>
      <c r="H396" s="35" t="e">
        <f>#REF!-G396</f>
        <v>#REF!</v>
      </c>
      <c r="I396" s="93" t="e">
        <f>#REF!-#REF!</f>
        <v>#REF!</v>
      </c>
      <c r="J396" s="35">
        <f>J397+J399</f>
        <v>4.8</v>
      </c>
      <c r="K396" s="35">
        <f>K397+K399</f>
        <v>2.6</v>
      </c>
      <c r="L396" s="93">
        <f t="shared" si="29"/>
        <v>54.166666666666671</v>
      </c>
    </row>
    <row r="397" spans="1:12" ht="63.75">
      <c r="A397" s="28" t="s">
        <v>159</v>
      </c>
      <c r="B397" s="73" t="s">
        <v>251</v>
      </c>
      <c r="C397" s="73" t="s">
        <v>193</v>
      </c>
      <c r="D397" s="73" t="s">
        <v>226</v>
      </c>
      <c r="E397" s="9" t="s">
        <v>22</v>
      </c>
      <c r="F397" s="73" t="s">
        <v>148</v>
      </c>
      <c r="G397" s="35">
        <f>G398</f>
        <v>1</v>
      </c>
      <c r="H397" s="35" t="e">
        <f>#REF!-G397</f>
        <v>#REF!</v>
      </c>
      <c r="I397" s="93" t="e">
        <f>#REF!-#REF!</f>
        <v>#REF!</v>
      </c>
      <c r="J397" s="35">
        <f>J398</f>
        <v>3.8</v>
      </c>
      <c r="K397" s="35">
        <f>K398</f>
        <v>2.5</v>
      </c>
      <c r="L397" s="93">
        <f t="shared" si="29"/>
        <v>65.789473684210535</v>
      </c>
    </row>
    <row r="398" spans="1:12" ht="25.5">
      <c r="A398" s="10" t="s">
        <v>149</v>
      </c>
      <c r="B398" s="73" t="s">
        <v>251</v>
      </c>
      <c r="C398" s="73" t="s">
        <v>193</v>
      </c>
      <c r="D398" s="73" t="s">
        <v>226</v>
      </c>
      <c r="E398" s="9" t="s">
        <v>22</v>
      </c>
      <c r="F398" s="73" t="s">
        <v>150</v>
      </c>
      <c r="G398" s="35">
        <v>1</v>
      </c>
      <c r="H398" s="35" t="e">
        <f>#REF!-G398</f>
        <v>#REF!</v>
      </c>
      <c r="I398" s="93" t="e">
        <f>#REF!-#REF!</f>
        <v>#REF!</v>
      </c>
      <c r="J398" s="35">
        <v>3.8</v>
      </c>
      <c r="K398" s="35">
        <v>2.5</v>
      </c>
      <c r="L398" s="93">
        <f t="shared" si="29"/>
        <v>65.789473684210535</v>
      </c>
    </row>
    <row r="399" spans="1:12" s="319" customFormat="1">
      <c r="A399" s="10" t="s">
        <v>711</v>
      </c>
      <c r="B399" s="315" t="s">
        <v>251</v>
      </c>
      <c r="C399" s="315" t="s">
        <v>193</v>
      </c>
      <c r="D399" s="315" t="s">
        <v>226</v>
      </c>
      <c r="E399" s="9" t="s">
        <v>22</v>
      </c>
      <c r="F399" s="315" t="s">
        <v>162</v>
      </c>
      <c r="G399" s="35"/>
      <c r="H399" s="35"/>
      <c r="I399" s="93" t="e">
        <f>#REF!-#REF!</f>
        <v>#REF!</v>
      </c>
      <c r="J399" s="35">
        <f>J400</f>
        <v>1</v>
      </c>
      <c r="K399" s="35">
        <f>K400</f>
        <v>0.1</v>
      </c>
      <c r="L399" s="93">
        <f t="shared" si="29"/>
        <v>10</v>
      </c>
    </row>
    <row r="400" spans="1:12" s="319" customFormat="1">
      <c r="A400" s="10" t="s">
        <v>163</v>
      </c>
      <c r="B400" s="315" t="s">
        <v>251</v>
      </c>
      <c r="C400" s="315" t="s">
        <v>193</v>
      </c>
      <c r="D400" s="315" t="s">
        <v>226</v>
      </c>
      <c r="E400" s="9" t="s">
        <v>22</v>
      </c>
      <c r="F400" s="315" t="s">
        <v>186</v>
      </c>
      <c r="G400" s="35"/>
      <c r="H400" s="35"/>
      <c r="I400" s="93" t="e">
        <f>#REF!-#REF!</f>
        <v>#REF!</v>
      </c>
      <c r="J400" s="35">
        <v>1</v>
      </c>
      <c r="K400" s="35">
        <v>0.1</v>
      </c>
      <c r="L400" s="93">
        <f t="shared" si="29"/>
        <v>10</v>
      </c>
    </row>
    <row r="401" spans="1:12" ht="38.25">
      <c r="A401" s="84" t="s">
        <v>23</v>
      </c>
      <c r="B401" s="85" t="s">
        <v>24</v>
      </c>
      <c r="C401" s="85"/>
      <c r="D401" s="85"/>
      <c r="E401" s="85"/>
      <c r="F401" s="85"/>
      <c r="G401" s="86" t="e">
        <f>#REF!+G410+G431+G466</f>
        <v>#REF!</v>
      </c>
      <c r="H401" s="35" t="e">
        <f>#REF!-G401</f>
        <v>#REF!</v>
      </c>
      <c r="I401" s="93" t="e">
        <f>#REF!-#REF!</f>
        <v>#REF!</v>
      </c>
      <c r="J401" s="86">
        <f>J410+J431+J466+J404</f>
        <v>49860.500000000007</v>
      </c>
      <c r="K401" s="86">
        <f>K410+K431+K466+K404</f>
        <v>12599.899999999998</v>
      </c>
      <c r="L401" s="93">
        <f t="shared" si="29"/>
        <v>25.270304148574514</v>
      </c>
    </row>
    <row r="402" spans="1:12" s="66" customFormat="1">
      <c r="A402" s="27" t="s">
        <v>124</v>
      </c>
      <c r="B402" s="3" t="s">
        <v>24</v>
      </c>
      <c r="C402" s="3" t="s">
        <v>143</v>
      </c>
      <c r="D402" s="3"/>
      <c r="E402" s="3"/>
      <c r="F402" s="3"/>
      <c r="G402" s="219"/>
      <c r="H402" s="35"/>
      <c r="I402" s="93" t="e">
        <f>#REF!-#REF!</f>
        <v>#REF!</v>
      </c>
      <c r="J402" s="351">
        <f>J404</f>
        <v>37.5</v>
      </c>
      <c r="K402" s="366">
        <f>K404</f>
        <v>7.9</v>
      </c>
      <c r="L402" s="93">
        <f t="shared" si="29"/>
        <v>21.066666666666666</v>
      </c>
    </row>
    <row r="403" spans="1:12" s="66" customFormat="1">
      <c r="A403" s="353" t="s">
        <v>196</v>
      </c>
      <c r="B403" s="355" t="s">
        <v>24</v>
      </c>
      <c r="C403" s="355" t="s">
        <v>143</v>
      </c>
      <c r="D403" s="355" t="s">
        <v>197</v>
      </c>
      <c r="E403" s="3"/>
      <c r="F403" s="3"/>
      <c r="G403" s="354"/>
      <c r="H403" s="35"/>
      <c r="I403" s="93"/>
      <c r="J403" s="35">
        <f>J404</f>
        <v>37.5</v>
      </c>
      <c r="K403" s="35">
        <f>K404</f>
        <v>7.9</v>
      </c>
      <c r="L403" s="93">
        <f t="shared" si="29"/>
        <v>21.066666666666666</v>
      </c>
    </row>
    <row r="404" spans="1:12">
      <c r="A404" s="71" t="s">
        <v>202</v>
      </c>
      <c r="B404" s="73" t="s">
        <v>24</v>
      </c>
      <c r="C404" s="73" t="s">
        <v>143</v>
      </c>
      <c r="D404" s="73" t="s">
        <v>197</v>
      </c>
      <c r="E404" s="73" t="s">
        <v>203</v>
      </c>
      <c r="F404" s="73"/>
      <c r="G404" s="35" t="e">
        <f>G405+#REF!</f>
        <v>#REF!</v>
      </c>
      <c r="H404" s="35" t="e">
        <f>#REF!-G404</f>
        <v>#REF!</v>
      </c>
      <c r="I404" s="93" t="e">
        <f>#REF!-#REF!</f>
        <v>#REF!</v>
      </c>
      <c r="J404" s="35">
        <f>J405</f>
        <v>37.5</v>
      </c>
      <c r="K404" s="35">
        <f>K405</f>
        <v>7.9</v>
      </c>
      <c r="L404" s="93">
        <f t="shared" ref="L404:L467" si="31">K404/J404*100</f>
        <v>21.066666666666666</v>
      </c>
    </row>
    <row r="405" spans="1:12">
      <c r="A405" s="71" t="s">
        <v>213</v>
      </c>
      <c r="B405" s="73" t="s">
        <v>24</v>
      </c>
      <c r="C405" s="73" t="s">
        <v>143</v>
      </c>
      <c r="D405" s="73" t="s">
        <v>197</v>
      </c>
      <c r="E405" s="100" t="s">
        <v>214</v>
      </c>
      <c r="F405" s="73"/>
      <c r="G405" s="35">
        <f>G408</f>
        <v>80</v>
      </c>
      <c r="H405" s="35" t="e">
        <f>#REF!-G405</f>
        <v>#REF!</v>
      </c>
      <c r="I405" s="93" t="e">
        <f>#REF!-#REF!</f>
        <v>#REF!</v>
      </c>
      <c r="J405" s="35">
        <f>J408+J406</f>
        <v>37.5</v>
      </c>
      <c r="K405" s="35">
        <f>K408+K406</f>
        <v>7.9</v>
      </c>
      <c r="L405" s="93">
        <f t="shared" si="31"/>
        <v>21.066666666666666</v>
      </c>
    </row>
    <row r="406" spans="1:12" ht="63.75">
      <c r="A406" s="99" t="s">
        <v>147</v>
      </c>
      <c r="B406" s="100" t="s">
        <v>24</v>
      </c>
      <c r="C406" s="100" t="s">
        <v>143</v>
      </c>
      <c r="D406" s="100" t="s">
        <v>197</v>
      </c>
      <c r="E406" s="100" t="s">
        <v>214</v>
      </c>
      <c r="F406" s="100" t="s">
        <v>148</v>
      </c>
      <c r="G406" s="35"/>
      <c r="H406" s="35"/>
      <c r="I406" s="93" t="e">
        <f>#REF!-#REF!</f>
        <v>#REF!</v>
      </c>
      <c r="J406" s="35">
        <f>J407</f>
        <v>9.8000000000000007</v>
      </c>
      <c r="K406" s="35">
        <f>K407</f>
        <v>6</v>
      </c>
      <c r="L406" s="93">
        <f t="shared" si="31"/>
        <v>61.224489795918359</v>
      </c>
    </row>
    <row r="407" spans="1:12">
      <c r="A407" s="99" t="s">
        <v>194</v>
      </c>
      <c r="B407" s="100" t="s">
        <v>24</v>
      </c>
      <c r="C407" s="100" t="s">
        <v>143</v>
      </c>
      <c r="D407" s="100" t="s">
        <v>197</v>
      </c>
      <c r="E407" s="100" t="s">
        <v>214</v>
      </c>
      <c r="F407" s="100" t="s">
        <v>195</v>
      </c>
      <c r="G407" s="35"/>
      <c r="H407" s="35"/>
      <c r="I407" s="93" t="e">
        <f>#REF!-#REF!</f>
        <v>#REF!</v>
      </c>
      <c r="J407" s="35">
        <v>9.8000000000000007</v>
      </c>
      <c r="K407" s="35">
        <v>6</v>
      </c>
      <c r="L407" s="93">
        <f t="shared" si="31"/>
        <v>61.224489795918359</v>
      </c>
    </row>
    <row r="408" spans="1:12" ht="25.5">
      <c r="A408" s="2" t="s">
        <v>292</v>
      </c>
      <c r="B408" s="73" t="s">
        <v>24</v>
      </c>
      <c r="C408" s="73" t="s">
        <v>143</v>
      </c>
      <c r="D408" s="73" t="s">
        <v>197</v>
      </c>
      <c r="E408" s="73" t="s">
        <v>214</v>
      </c>
      <c r="F408" s="73" t="s">
        <v>152</v>
      </c>
      <c r="G408" s="35">
        <f>G409</f>
        <v>80</v>
      </c>
      <c r="H408" s="35" t="e">
        <f>#REF!-G408</f>
        <v>#REF!</v>
      </c>
      <c r="I408" s="93" t="e">
        <f>#REF!-#REF!</f>
        <v>#REF!</v>
      </c>
      <c r="J408" s="35">
        <f>J409</f>
        <v>27.7</v>
      </c>
      <c r="K408" s="35">
        <f>K409</f>
        <v>1.9</v>
      </c>
      <c r="L408" s="93">
        <f t="shared" si="31"/>
        <v>6.8592057761732859</v>
      </c>
    </row>
    <row r="409" spans="1:12" ht="25.5">
      <c r="A409" s="14" t="s">
        <v>153</v>
      </c>
      <c r="B409" s="73" t="s">
        <v>24</v>
      </c>
      <c r="C409" s="73" t="s">
        <v>143</v>
      </c>
      <c r="D409" s="73" t="s">
        <v>197</v>
      </c>
      <c r="E409" s="73" t="s">
        <v>214</v>
      </c>
      <c r="F409" s="73" t="s">
        <v>154</v>
      </c>
      <c r="G409" s="35">
        <v>80</v>
      </c>
      <c r="H409" s="35" t="e">
        <f>#REF!-G409</f>
        <v>#REF!</v>
      </c>
      <c r="I409" s="93" t="e">
        <f>#REF!-#REF!</f>
        <v>#REF!</v>
      </c>
      <c r="J409" s="35">
        <v>27.7</v>
      </c>
      <c r="K409" s="35">
        <v>1.9</v>
      </c>
      <c r="L409" s="93">
        <f t="shared" si="31"/>
        <v>6.8592057761732859</v>
      </c>
    </row>
    <row r="410" spans="1:12">
      <c r="A410" s="71" t="s">
        <v>25</v>
      </c>
      <c r="B410" s="73" t="s">
        <v>24</v>
      </c>
      <c r="C410" s="73" t="s">
        <v>193</v>
      </c>
      <c r="D410" s="73"/>
      <c r="E410" s="73"/>
      <c r="F410" s="73"/>
      <c r="G410" s="35" t="e">
        <f>G411+G417</f>
        <v>#REF!</v>
      </c>
      <c r="H410" s="35" t="e">
        <f>#REF!-G410</f>
        <v>#REF!</v>
      </c>
      <c r="I410" s="93" t="e">
        <f>#REF!-#REF!</f>
        <v>#REF!</v>
      </c>
      <c r="J410" s="35">
        <f>J411+J417</f>
        <v>15419.8</v>
      </c>
      <c r="K410" s="35">
        <f>K411+K417</f>
        <v>3999.8999999999996</v>
      </c>
      <c r="L410" s="93">
        <f t="shared" si="31"/>
        <v>25.940025162453466</v>
      </c>
    </row>
    <row r="411" spans="1:12">
      <c r="A411" s="230" t="s">
        <v>520</v>
      </c>
      <c r="B411" s="73" t="s">
        <v>24</v>
      </c>
      <c r="C411" s="73" t="s">
        <v>193</v>
      </c>
      <c r="D411" s="73" t="s">
        <v>144</v>
      </c>
      <c r="E411" s="73"/>
      <c r="F411" s="73"/>
      <c r="G411" s="35" t="e">
        <f>G412+#REF!</f>
        <v>#REF!</v>
      </c>
      <c r="H411" s="35" t="e">
        <f>#REF!-G411</f>
        <v>#REF!</v>
      </c>
      <c r="I411" s="93" t="e">
        <f>#REF!-#REF!</f>
        <v>#REF!</v>
      </c>
      <c r="J411" s="35">
        <f>J412</f>
        <v>12111.8</v>
      </c>
      <c r="K411" s="35">
        <f>K412</f>
        <v>3414.7</v>
      </c>
      <c r="L411" s="93">
        <f t="shared" si="31"/>
        <v>28.193166994170976</v>
      </c>
    </row>
    <row r="412" spans="1:12" ht="25.5">
      <c r="A412" s="71" t="s">
        <v>58</v>
      </c>
      <c r="B412" s="73" t="s">
        <v>24</v>
      </c>
      <c r="C412" s="73" t="s">
        <v>193</v>
      </c>
      <c r="D412" s="73" t="s">
        <v>144</v>
      </c>
      <c r="E412" s="73" t="s">
        <v>26</v>
      </c>
      <c r="F412" s="73"/>
      <c r="G412" s="35">
        <f>G413</f>
        <v>13870.3</v>
      </c>
      <c r="H412" s="35" t="e">
        <f>#REF!-G412</f>
        <v>#REF!</v>
      </c>
      <c r="I412" s="93" t="e">
        <f>#REF!-#REF!</f>
        <v>#REF!</v>
      </c>
      <c r="J412" s="35">
        <f t="shared" ref="J412:K414" si="32">J413</f>
        <v>12111.8</v>
      </c>
      <c r="K412" s="35">
        <f t="shared" si="32"/>
        <v>3414.7</v>
      </c>
      <c r="L412" s="93">
        <f t="shared" si="31"/>
        <v>28.193166994170976</v>
      </c>
    </row>
    <row r="413" spans="1:12" ht="38.25">
      <c r="A413" s="71" t="s">
        <v>27</v>
      </c>
      <c r="B413" s="73" t="s">
        <v>24</v>
      </c>
      <c r="C413" s="73" t="s">
        <v>193</v>
      </c>
      <c r="D413" s="73" t="s">
        <v>144</v>
      </c>
      <c r="E413" s="73" t="s">
        <v>28</v>
      </c>
      <c r="F413" s="73"/>
      <c r="G413" s="35">
        <f>G414</f>
        <v>13870.3</v>
      </c>
      <c r="H413" s="35" t="e">
        <f>#REF!-G413</f>
        <v>#REF!</v>
      </c>
      <c r="I413" s="93" t="e">
        <f>#REF!-#REF!</f>
        <v>#REF!</v>
      </c>
      <c r="J413" s="35">
        <f t="shared" si="32"/>
        <v>12111.8</v>
      </c>
      <c r="K413" s="35">
        <f t="shared" si="32"/>
        <v>3414.7</v>
      </c>
      <c r="L413" s="93">
        <f t="shared" si="31"/>
        <v>28.193166994170976</v>
      </c>
    </row>
    <row r="414" spans="1:12" ht="25.5">
      <c r="A414" s="30" t="s">
        <v>722</v>
      </c>
      <c r="B414" s="73" t="s">
        <v>24</v>
      </c>
      <c r="C414" s="73" t="s">
        <v>193</v>
      </c>
      <c r="D414" s="73" t="s">
        <v>144</v>
      </c>
      <c r="E414" s="15" t="s">
        <v>63</v>
      </c>
      <c r="F414" s="73"/>
      <c r="G414" s="35">
        <f>G415</f>
        <v>13870.3</v>
      </c>
      <c r="H414" s="35" t="e">
        <f>#REF!-G414</f>
        <v>#REF!</v>
      </c>
      <c r="I414" s="93" t="e">
        <f>#REF!-#REF!</f>
        <v>#REF!</v>
      </c>
      <c r="J414" s="35">
        <f t="shared" si="32"/>
        <v>12111.8</v>
      </c>
      <c r="K414" s="35">
        <f t="shared" si="32"/>
        <v>3414.7</v>
      </c>
      <c r="L414" s="93">
        <f t="shared" si="31"/>
        <v>28.193166994170976</v>
      </c>
    </row>
    <row r="415" spans="1:12" ht="25.5">
      <c r="A415" s="14" t="s">
        <v>129</v>
      </c>
      <c r="B415" s="73" t="s">
        <v>24</v>
      </c>
      <c r="C415" s="73" t="s">
        <v>193</v>
      </c>
      <c r="D415" s="73" t="s">
        <v>144</v>
      </c>
      <c r="E415" s="15" t="s">
        <v>63</v>
      </c>
      <c r="F415" s="73" t="s">
        <v>50</v>
      </c>
      <c r="G415" s="36">
        <f>SUM(G416)</f>
        <v>13870.3</v>
      </c>
      <c r="H415" s="35" t="e">
        <f>#REF!-G415</f>
        <v>#REF!</v>
      </c>
      <c r="I415" s="93" t="e">
        <f>#REF!-#REF!</f>
        <v>#REF!</v>
      </c>
      <c r="J415" s="36">
        <f>SUM(J416)</f>
        <v>12111.8</v>
      </c>
      <c r="K415" s="36">
        <f>SUM(K416)</f>
        <v>3414.7</v>
      </c>
      <c r="L415" s="93">
        <f t="shared" si="31"/>
        <v>28.193166994170976</v>
      </c>
    </row>
    <row r="416" spans="1:12">
      <c r="A416" s="14" t="s">
        <v>130</v>
      </c>
      <c r="B416" s="73" t="s">
        <v>24</v>
      </c>
      <c r="C416" s="73" t="s">
        <v>193</v>
      </c>
      <c r="D416" s="73" t="s">
        <v>144</v>
      </c>
      <c r="E416" s="15" t="s">
        <v>63</v>
      </c>
      <c r="F416" s="73" t="s">
        <v>131</v>
      </c>
      <c r="G416" s="36">
        <v>13870.3</v>
      </c>
      <c r="H416" s="35" t="e">
        <f>#REF!-G416</f>
        <v>#REF!</v>
      </c>
      <c r="I416" s="93" t="e">
        <f>#REF!-#REF!</f>
        <v>#REF!</v>
      </c>
      <c r="J416" s="36">
        <v>12111.8</v>
      </c>
      <c r="K416" s="36">
        <v>3414.7</v>
      </c>
      <c r="L416" s="93">
        <f t="shared" si="31"/>
        <v>28.193166994170976</v>
      </c>
    </row>
    <row r="417" spans="1:12">
      <c r="A417" s="26" t="s">
        <v>275</v>
      </c>
      <c r="B417" s="73" t="s">
        <v>24</v>
      </c>
      <c r="C417" s="73" t="s">
        <v>193</v>
      </c>
      <c r="D417" s="73" t="s">
        <v>193</v>
      </c>
      <c r="E417" s="73"/>
      <c r="F417" s="73"/>
      <c r="G417" s="35" t="e">
        <f>G418+#REF!</f>
        <v>#REF!</v>
      </c>
      <c r="H417" s="35" t="e">
        <f>#REF!-G417</f>
        <v>#REF!</v>
      </c>
      <c r="I417" s="93" t="e">
        <f>#REF!-#REF!</f>
        <v>#REF!</v>
      </c>
      <c r="J417" s="35">
        <f>J418</f>
        <v>3308.0000000000005</v>
      </c>
      <c r="K417" s="35">
        <f>K418</f>
        <v>585.20000000000005</v>
      </c>
      <c r="L417" s="93">
        <f t="shared" si="31"/>
        <v>17.690447400241837</v>
      </c>
    </row>
    <row r="418" spans="1:12" ht="25.5">
      <c r="A418" s="26" t="s">
        <v>34</v>
      </c>
      <c r="B418" s="73" t="s">
        <v>24</v>
      </c>
      <c r="C418" s="73" t="s">
        <v>193</v>
      </c>
      <c r="D418" s="73" t="s">
        <v>193</v>
      </c>
      <c r="E418" s="73" t="s">
        <v>64</v>
      </c>
      <c r="F418" s="73"/>
      <c r="G418" s="35" t="e">
        <f>G426+G419</f>
        <v>#REF!</v>
      </c>
      <c r="H418" s="35" t="e">
        <f>#REF!-G418</f>
        <v>#REF!</v>
      </c>
      <c r="I418" s="93" t="e">
        <f>#REF!-#REF!</f>
        <v>#REF!</v>
      </c>
      <c r="J418" s="35">
        <f>J426+J419</f>
        <v>3308.0000000000005</v>
      </c>
      <c r="K418" s="35">
        <f>K426+K419</f>
        <v>585.20000000000005</v>
      </c>
      <c r="L418" s="93">
        <f t="shared" si="31"/>
        <v>17.690447400241837</v>
      </c>
    </row>
    <row r="419" spans="1:12" ht="25.5">
      <c r="A419" s="30" t="s">
        <v>67</v>
      </c>
      <c r="B419" s="73" t="s">
        <v>24</v>
      </c>
      <c r="C419" s="73" t="s">
        <v>193</v>
      </c>
      <c r="D419" s="73" t="s">
        <v>193</v>
      </c>
      <c r="E419" s="15" t="s">
        <v>68</v>
      </c>
      <c r="F419" s="73"/>
      <c r="G419" s="35" t="e">
        <f>G420+G422+#REF!</f>
        <v>#REF!</v>
      </c>
      <c r="H419" s="35" t="e">
        <f>#REF!-G419</f>
        <v>#REF!</v>
      </c>
      <c r="I419" s="93" t="e">
        <f>#REF!-#REF!</f>
        <v>#REF!</v>
      </c>
      <c r="J419" s="35">
        <f>J420+J422+J424</f>
        <v>3185.2000000000003</v>
      </c>
      <c r="K419" s="35">
        <f>K420+K422+K424</f>
        <v>581.5</v>
      </c>
      <c r="L419" s="93">
        <f t="shared" si="31"/>
        <v>18.256310435765414</v>
      </c>
    </row>
    <row r="420" spans="1:12" ht="63.75">
      <c r="A420" s="28" t="s">
        <v>159</v>
      </c>
      <c r="B420" s="51" t="s">
        <v>24</v>
      </c>
      <c r="C420" s="51" t="s">
        <v>193</v>
      </c>
      <c r="D420" s="51" t="s">
        <v>193</v>
      </c>
      <c r="E420" s="15" t="s">
        <v>68</v>
      </c>
      <c r="F420" s="51" t="s">
        <v>148</v>
      </c>
      <c r="G420" s="36">
        <f>G421</f>
        <v>1921.7</v>
      </c>
      <c r="H420" s="35" t="e">
        <f>#REF!-G420</f>
        <v>#REF!</v>
      </c>
      <c r="I420" s="93" t="e">
        <f>#REF!-#REF!</f>
        <v>#REF!</v>
      </c>
      <c r="J420" s="36">
        <f>J421</f>
        <v>3030.4</v>
      </c>
      <c r="K420" s="36">
        <f>K421</f>
        <v>536.9</v>
      </c>
      <c r="L420" s="93">
        <f t="shared" si="31"/>
        <v>17.717133051742344</v>
      </c>
    </row>
    <row r="421" spans="1:12">
      <c r="A421" s="31" t="s">
        <v>194</v>
      </c>
      <c r="B421" s="51" t="s">
        <v>24</v>
      </c>
      <c r="C421" s="51" t="s">
        <v>193</v>
      </c>
      <c r="D421" s="51" t="s">
        <v>193</v>
      </c>
      <c r="E421" s="15" t="s">
        <v>68</v>
      </c>
      <c r="F421" s="51" t="s">
        <v>195</v>
      </c>
      <c r="G421" s="36">
        <v>1921.7</v>
      </c>
      <c r="H421" s="35" t="e">
        <f>#REF!-G421</f>
        <v>#REF!</v>
      </c>
      <c r="I421" s="93" t="e">
        <f>#REF!-#REF!</f>
        <v>#REF!</v>
      </c>
      <c r="J421" s="36">
        <v>3030.4</v>
      </c>
      <c r="K421" s="36">
        <v>536.9</v>
      </c>
      <c r="L421" s="93">
        <f t="shared" si="31"/>
        <v>17.717133051742344</v>
      </c>
    </row>
    <row r="422" spans="1:12" ht="25.5">
      <c r="A422" s="2" t="s">
        <v>292</v>
      </c>
      <c r="B422" s="73" t="s">
        <v>24</v>
      </c>
      <c r="C422" s="73" t="s">
        <v>193</v>
      </c>
      <c r="D422" s="73" t="s">
        <v>193</v>
      </c>
      <c r="E422" s="15" t="s">
        <v>68</v>
      </c>
      <c r="F422" s="73" t="s">
        <v>152</v>
      </c>
      <c r="G422" s="35">
        <f>G423</f>
        <v>312.10000000000002</v>
      </c>
      <c r="H422" s="35" t="e">
        <f>#REF!-G422</f>
        <v>#REF!</v>
      </c>
      <c r="I422" s="93" t="e">
        <f>#REF!-#REF!</f>
        <v>#REF!</v>
      </c>
      <c r="J422" s="35">
        <f>J423</f>
        <v>137.80000000000001</v>
      </c>
      <c r="K422" s="35">
        <f>K423</f>
        <v>36.6</v>
      </c>
      <c r="L422" s="93">
        <f t="shared" si="31"/>
        <v>26.560232220609574</v>
      </c>
    </row>
    <row r="423" spans="1:12" ht="25.5">
      <c r="A423" s="14" t="s">
        <v>153</v>
      </c>
      <c r="B423" s="73" t="s">
        <v>24</v>
      </c>
      <c r="C423" s="73" t="s">
        <v>193</v>
      </c>
      <c r="D423" s="73" t="s">
        <v>193</v>
      </c>
      <c r="E423" s="15" t="s">
        <v>68</v>
      </c>
      <c r="F423" s="73" t="s">
        <v>154</v>
      </c>
      <c r="G423" s="35">
        <v>312.10000000000002</v>
      </c>
      <c r="H423" s="35" t="e">
        <f>#REF!-G423</f>
        <v>#REF!</v>
      </c>
      <c r="I423" s="93" t="e">
        <f>#REF!-#REF!</f>
        <v>#REF!</v>
      </c>
      <c r="J423" s="35">
        <v>137.80000000000001</v>
      </c>
      <c r="K423" s="35">
        <v>36.6</v>
      </c>
      <c r="L423" s="93">
        <f t="shared" si="31"/>
        <v>26.560232220609574</v>
      </c>
    </row>
    <row r="424" spans="1:12">
      <c r="A424" s="10" t="s">
        <v>711</v>
      </c>
      <c r="B424" s="341" t="s">
        <v>24</v>
      </c>
      <c r="C424" s="341" t="s">
        <v>193</v>
      </c>
      <c r="D424" s="341" t="s">
        <v>193</v>
      </c>
      <c r="E424" s="15" t="s">
        <v>68</v>
      </c>
      <c r="F424" s="341" t="s">
        <v>162</v>
      </c>
      <c r="G424" s="35"/>
      <c r="H424" s="35"/>
      <c r="I424" s="93"/>
      <c r="J424" s="35">
        <f>J425</f>
        <v>17</v>
      </c>
      <c r="K424" s="35">
        <f>K425</f>
        <v>8</v>
      </c>
      <c r="L424" s="93">
        <f t="shared" si="31"/>
        <v>47.058823529411761</v>
      </c>
    </row>
    <row r="425" spans="1:12">
      <c r="A425" s="10" t="s">
        <v>163</v>
      </c>
      <c r="B425" s="341" t="s">
        <v>24</v>
      </c>
      <c r="C425" s="341" t="s">
        <v>193</v>
      </c>
      <c r="D425" s="341" t="s">
        <v>193</v>
      </c>
      <c r="E425" s="15" t="s">
        <v>68</v>
      </c>
      <c r="F425" s="341" t="s">
        <v>186</v>
      </c>
      <c r="G425" s="35"/>
      <c r="H425" s="35"/>
      <c r="I425" s="93"/>
      <c r="J425" s="35">
        <v>17</v>
      </c>
      <c r="K425" s="35">
        <v>8</v>
      </c>
      <c r="L425" s="93">
        <f t="shared" si="31"/>
        <v>47.058823529411761</v>
      </c>
    </row>
    <row r="426" spans="1:12" ht="25.5">
      <c r="A426" s="29" t="s">
        <v>65</v>
      </c>
      <c r="B426" s="73" t="s">
        <v>24</v>
      </c>
      <c r="C426" s="73" t="s">
        <v>193</v>
      </c>
      <c r="D426" s="73" t="s">
        <v>193</v>
      </c>
      <c r="E426" s="15" t="s">
        <v>66</v>
      </c>
      <c r="F426" s="73"/>
      <c r="G426" s="35" t="e">
        <f>G427+#REF!</f>
        <v>#REF!</v>
      </c>
      <c r="H426" s="35" t="e">
        <f>#REF!-G426</f>
        <v>#REF!</v>
      </c>
      <c r="I426" s="93" t="e">
        <f>#REF!-#REF!</f>
        <v>#REF!</v>
      </c>
      <c r="J426" s="35">
        <f>J427+J429</f>
        <v>122.8</v>
      </c>
      <c r="K426" s="35">
        <f>K427+K429</f>
        <v>3.7</v>
      </c>
      <c r="L426" s="93">
        <f t="shared" si="31"/>
        <v>3.0130293159609125</v>
      </c>
    </row>
    <row r="427" spans="1:12" ht="63.75">
      <c r="A427" s="28" t="s">
        <v>159</v>
      </c>
      <c r="B427" s="73" t="s">
        <v>24</v>
      </c>
      <c r="C427" s="73" t="s">
        <v>193</v>
      </c>
      <c r="D427" s="73" t="s">
        <v>193</v>
      </c>
      <c r="E427" s="15" t="s">
        <v>66</v>
      </c>
      <c r="F427" s="73" t="s">
        <v>148</v>
      </c>
      <c r="G427" s="35">
        <f>G428</f>
        <v>31</v>
      </c>
      <c r="H427" s="35" t="e">
        <f>#REF!-G427</f>
        <v>#REF!</v>
      </c>
      <c r="I427" s="93" t="e">
        <f>#REF!-#REF!</f>
        <v>#REF!</v>
      </c>
      <c r="J427" s="35">
        <f>J428</f>
        <v>112.8</v>
      </c>
      <c r="K427" s="35">
        <f>K428</f>
        <v>0</v>
      </c>
      <c r="L427" s="93">
        <f t="shared" si="31"/>
        <v>0</v>
      </c>
    </row>
    <row r="428" spans="1:12">
      <c r="A428" s="10" t="s">
        <v>194</v>
      </c>
      <c r="B428" s="73" t="s">
        <v>24</v>
      </c>
      <c r="C428" s="73" t="s">
        <v>193</v>
      </c>
      <c r="D428" s="73" t="s">
        <v>193</v>
      </c>
      <c r="E428" s="15" t="s">
        <v>66</v>
      </c>
      <c r="F428" s="73" t="s">
        <v>195</v>
      </c>
      <c r="G428" s="35">
        <v>31</v>
      </c>
      <c r="H428" s="35" t="e">
        <f>#REF!-G428</f>
        <v>#REF!</v>
      </c>
      <c r="I428" s="93" t="e">
        <f>#REF!-#REF!</f>
        <v>#REF!</v>
      </c>
      <c r="J428" s="35">
        <v>112.8</v>
      </c>
      <c r="K428" s="35">
        <v>0</v>
      </c>
      <c r="L428" s="93">
        <f t="shared" si="31"/>
        <v>0</v>
      </c>
    </row>
    <row r="429" spans="1:12" s="319" customFormat="1" ht="25.5">
      <c r="A429" s="2" t="s">
        <v>292</v>
      </c>
      <c r="B429" s="315" t="s">
        <v>24</v>
      </c>
      <c r="C429" s="315" t="s">
        <v>193</v>
      </c>
      <c r="D429" s="315" t="s">
        <v>193</v>
      </c>
      <c r="E429" s="15" t="s">
        <v>66</v>
      </c>
      <c r="F429" s="315" t="s">
        <v>152</v>
      </c>
      <c r="G429" s="35"/>
      <c r="H429" s="35"/>
      <c r="I429" s="93" t="e">
        <f>#REF!-#REF!</f>
        <v>#REF!</v>
      </c>
      <c r="J429" s="35">
        <f>J430</f>
        <v>10</v>
      </c>
      <c r="K429" s="35">
        <f>K430</f>
        <v>3.7</v>
      </c>
      <c r="L429" s="93">
        <f t="shared" si="31"/>
        <v>37</v>
      </c>
    </row>
    <row r="430" spans="1:12" s="319" customFormat="1" ht="25.5">
      <c r="A430" s="14" t="s">
        <v>153</v>
      </c>
      <c r="B430" s="315" t="s">
        <v>24</v>
      </c>
      <c r="C430" s="315" t="s">
        <v>193</v>
      </c>
      <c r="D430" s="315" t="s">
        <v>193</v>
      </c>
      <c r="E430" s="15" t="s">
        <v>66</v>
      </c>
      <c r="F430" s="315" t="s">
        <v>154</v>
      </c>
      <c r="G430" s="35"/>
      <c r="H430" s="35"/>
      <c r="I430" s="93" t="e">
        <f>#REF!-#REF!</f>
        <v>#REF!</v>
      </c>
      <c r="J430" s="35">
        <v>10</v>
      </c>
      <c r="K430" s="35">
        <v>3.7</v>
      </c>
      <c r="L430" s="93">
        <f t="shared" si="31"/>
        <v>37</v>
      </c>
    </row>
    <row r="431" spans="1:12">
      <c r="A431" s="71" t="s">
        <v>37</v>
      </c>
      <c r="B431" s="73" t="s">
        <v>24</v>
      </c>
      <c r="C431" s="73" t="s">
        <v>168</v>
      </c>
      <c r="D431" s="73"/>
      <c r="E431" s="73"/>
      <c r="F431" s="73"/>
      <c r="G431" s="35" t="e">
        <f>G432+G457</f>
        <v>#REF!</v>
      </c>
      <c r="H431" s="35" t="e">
        <f>#REF!-G431</f>
        <v>#REF!</v>
      </c>
      <c r="I431" s="93" t="e">
        <f>#REF!-#REF!</f>
        <v>#REF!</v>
      </c>
      <c r="J431" s="35">
        <f>J432+J457</f>
        <v>34122.100000000006</v>
      </c>
      <c r="K431" s="35">
        <f>K432+K457</f>
        <v>8353.5999999999985</v>
      </c>
      <c r="L431" s="93">
        <f t="shared" si="31"/>
        <v>24.481494398058729</v>
      </c>
    </row>
    <row r="432" spans="1:12">
      <c r="A432" s="71" t="s">
        <v>69</v>
      </c>
      <c r="B432" s="73" t="s">
        <v>24</v>
      </c>
      <c r="C432" s="73" t="s">
        <v>168</v>
      </c>
      <c r="D432" s="73" t="s">
        <v>143</v>
      </c>
      <c r="E432" s="73"/>
      <c r="F432" s="73"/>
      <c r="G432" s="35" t="e">
        <f>G433+#REF!+#REF!</f>
        <v>#REF!</v>
      </c>
      <c r="H432" s="35" t="e">
        <f>#REF!-G432</f>
        <v>#REF!</v>
      </c>
      <c r="I432" s="93" t="e">
        <f>#REF!-#REF!</f>
        <v>#REF!</v>
      </c>
      <c r="J432" s="35">
        <f>J433</f>
        <v>32748.600000000002</v>
      </c>
      <c r="K432" s="35">
        <f>K433</f>
        <v>8009.4999999999991</v>
      </c>
      <c r="L432" s="93">
        <f t="shared" si="31"/>
        <v>24.457534062524804</v>
      </c>
    </row>
    <row r="433" spans="1:12" ht="25.5">
      <c r="A433" s="14" t="s">
        <v>58</v>
      </c>
      <c r="B433" s="73" t="s">
        <v>24</v>
      </c>
      <c r="C433" s="73" t="s">
        <v>168</v>
      </c>
      <c r="D433" s="73" t="s">
        <v>143</v>
      </c>
      <c r="E433" s="15" t="s">
        <v>26</v>
      </c>
      <c r="F433" s="73"/>
      <c r="G433" s="35" t="e">
        <f>G434+G441+G445</f>
        <v>#REF!</v>
      </c>
      <c r="H433" s="35" t="e">
        <f>#REF!-G433</f>
        <v>#REF!</v>
      </c>
      <c r="I433" s="93" t="e">
        <f>#REF!-#REF!</f>
        <v>#REF!</v>
      </c>
      <c r="J433" s="35">
        <f>J434+J441+J445</f>
        <v>32748.600000000002</v>
      </c>
      <c r="K433" s="35">
        <f>K434+K441+K445</f>
        <v>8009.4999999999991</v>
      </c>
      <c r="L433" s="93">
        <f t="shared" si="31"/>
        <v>24.457534062524804</v>
      </c>
    </row>
    <row r="434" spans="1:12" ht="38.25">
      <c r="A434" s="19" t="s">
        <v>70</v>
      </c>
      <c r="B434" s="73" t="s">
        <v>24</v>
      </c>
      <c r="C434" s="73" t="s">
        <v>168</v>
      </c>
      <c r="D434" s="73" t="s">
        <v>143</v>
      </c>
      <c r="E434" s="15" t="s">
        <v>71</v>
      </c>
      <c r="F434" s="73"/>
      <c r="G434" s="35">
        <f>G435</f>
        <v>17402.3</v>
      </c>
      <c r="H434" s="35" t="e">
        <f>#REF!-G434</f>
        <v>#REF!</v>
      </c>
      <c r="I434" s="93" t="e">
        <f>#REF!-#REF!</f>
        <v>#REF!</v>
      </c>
      <c r="J434" s="35">
        <f>J435+J439+J449</f>
        <v>19690.2</v>
      </c>
      <c r="K434" s="35">
        <f>K435+K439+K449</f>
        <v>4570.3999999999996</v>
      </c>
      <c r="L434" s="93">
        <f t="shared" si="31"/>
        <v>23.21154686087495</v>
      </c>
    </row>
    <row r="435" spans="1:12" ht="25.5">
      <c r="A435" s="30" t="s">
        <v>72</v>
      </c>
      <c r="B435" s="73" t="s">
        <v>24</v>
      </c>
      <c r="C435" s="73" t="s">
        <v>168</v>
      </c>
      <c r="D435" s="73" t="s">
        <v>143</v>
      </c>
      <c r="E435" s="15" t="s">
        <v>73</v>
      </c>
      <c r="F435" s="73"/>
      <c r="G435" s="35">
        <f>G436</f>
        <v>17402.3</v>
      </c>
      <c r="H435" s="35" t="e">
        <f>#REF!-G435</f>
        <v>#REF!</v>
      </c>
      <c r="I435" s="93" t="e">
        <f>#REF!-#REF!</f>
        <v>#REF!</v>
      </c>
      <c r="J435" s="35">
        <f>J436</f>
        <v>16889.400000000001</v>
      </c>
      <c r="K435" s="35">
        <f>K436</f>
        <v>4570.3999999999996</v>
      </c>
      <c r="L435" s="93">
        <f t="shared" si="31"/>
        <v>27.060760003315686</v>
      </c>
    </row>
    <row r="436" spans="1:12" ht="25.5">
      <c r="A436" s="14" t="s">
        <v>129</v>
      </c>
      <c r="B436" s="73" t="s">
        <v>24</v>
      </c>
      <c r="C436" s="73" t="s">
        <v>168</v>
      </c>
      <c r="D436" s="73" t="s">
        <v>143</v>
      </c>
      <c r="E436" s="15" t="s">
        <v>73</v>
      </c>
      <c r="F436" s="73" t="s">
        <v>50</v>
      </c>
      <c r="G436" s="35">
        <f>G437</f>
        <v>17402.3</v>
      </c>
      <c r="H436" s="35" t="e">
        <f>#REF!-G436</f>
        <v>#REF!</v>
      </c>
      <c r="I436" s="93" t="e">
        <f>#REF!-#REF!</f>
        <v>#REF!</v>
      </c>
      <c r="J436" s="35">
        <f>J437</f>
        <v>16889.400000000001</v>
      </c>
      <c r="K436" s="35">
        <f>K437</f>
        <v>4570.3999999999996</v>
      </c>
      <c r="L436" s="93">
        <f t="shared" si="31"/>
        <v>27.060760003315686</v>
      </c>
    </row>
    <row r="437" spans="1:12">
      <c r="A437" s="14" t="s">
        <v>130</v>
      </c>
      <c r="B437" s="73" t="s">
        <v>24</v>
      </c>
      <c r="C437" s="73" t="s">
        <v>168</v>
      </c>
      <c r="D437" s="73" t="s">
        <v>143</v>
      </c>
      <c r="E437" s="15" t="s">
        <v>73</v>
      </c>
      <c r="F437" s="73" t="s">
        <v>131</v>
      </c>
      <c r="G437" s="35">
        <v>17402.3</v>
      </c>
      <c r="H437" s="35" t="e">
        <f>#REF!-G437</f>
        <v>#REF!</v>
      </c>
      <c r="I437" s="93" t="e">
        <f>#REF!-#REF!</f>
        <v>#REF!</v>
      </c>
      <c r="J437" s="35">
        <v>16889.400000000001</v>
      </c>
      <c r="K437" s="35">
        <v>4570.3999999999996</v>
      </c>
      <c r="L437" s="93">
        <f t="shared" si="31"/>
        <v>27.060760003315686</v>
      </c>
    </row>
    <row r="438" spans="1:12" ht="38.25">
      <c r="A438" s="14" t="s">
        <v>580</v>
      </c>
      <c r="B438" s="239" t="s">
        <v>24</v>
      </c>
      <c r="C438" s="239" t="s">
        <v>168</v>
      </c>
      <c r="D438" s="239" t="s">
        <v>143</v>
      </c>
      <c r="E438" s="15" t="s">
        <v>581</v>
      </c>
      <c r="F438" s="239"/>
      <c r="G438" s="35"/>
      <c r="H438" s="35" t="e">
        <f>#REF!-G438</f>
        <v>#REF!</v>
      </c>
      <c r="I438" s="93" t="e">
        <f>#REF!-#REF!</f>
        <v>#REF!</v>
      </c>
      <c r="J438" s="35">
        <f>J439</f>
        <v>2650</v>
      </c>
      <c r="K438" s="35">
        <f>K439</f>
        <v>0</v>
      </c>
      <c r="L438" s="93">
        <f t="shared" si="31"/>
        <v>0</v>
      </c>
    </row>
    <row r="439" spans="1:12" ht="25.5">
      <c r="A439" s="14" t="s">
        <v>129</v>
      </c>
      <c r="B439" s="239" t="s">
        <v>24</v>
      </c>
      <c r="C439" s="239" t="s">
        <v>168</v>
      </c>
      <c r="D439" s="239" t="s">
        <v>143</v>
      </c>
      <c r="E439" s="15" t="s">
        <v>581</v>
      </c>
      <c r="F439" s="239" t="s">
        <v>50</v>
      </c>
      <c r="G439" s="35"/>
      <c r="H439" s="35" t="e">
        <f>#REF!-G439</f>
        <v>#REF!</v>
      </c>
      <c r="I439" s="93" t="e">
        <f>#REF!-#REF!</f>
        <v>#REF!</v>
      </c>
      <c r="J439" s="35">
        <f>J440</f>
        <v>2650</v>
      </c>
      <c r="K439" s="35">
        <f>K440</f>
        <v>0</v>
      </c>
      <c r="L439" s="93">
        <f t="shared" si="31"/>
        <v>0</v>
      </c>
    </row>
    <row r="440" spans="1:12">
      <c r="A440" s="14" t="s">
        <v>130</v>
      </c>
      <c r="B440" s="239" t="s">
        <v>24</v>
      </c>
      <c r="C440" s="239" t="s">
        <v>168</v>
      </c>
      <c r="D440" s="239" t="s">
        <v>143</v>
      </c>
      <c r="E440" s="15" t="s">
        <v>581</v>
      </c>
      <c r="F440" s="239" t="s">
        <v>131</v>
      </c>
      <c r="G440" s="35"/>
      <c r="H440" s="35" t="e">
        <f>#REF!-G440</f>
        <v>#REF!</v>
      </c>
      <c r="I440" s="93" t="e">
        <f>#REF!-#REF!</f>
        <v>#REF!</v>
      </c>
      <c r="J440" s="35">
        <v>2650</v>
      </c>
      <c r="K440" s="35">
        <v>0</v>
      </c>
      <c r="L440" s="93">
        <f t="shared" si="31"/>
        <v>0</v>
      </c>
    </row>
    <row r="441" spans="1:12" ht="25.5">
      <c r="A441" s="14" t="s">
        <v>75</v>
      </c>
      <c r="B441" s="73" t="s">
        <v>24</v>
      </c>
      <c r="C441" s="73" t="s">
        <v>168</v>
      </c>
      <c r="D441" s="73" t="s">
        <v>143</v>
      </c>
      <c r="E441" s="15" t="s">
        <v>76</v>
      </c>
      <c r="F441" s="73"/>
      <c r="G441" s="35" t="e">
        <f>G442+#REF!</f>
        <v>#REF!</v>
      </c>
      <c r="H441" s="35" t="e">
        <f>#REF!-G441</f>
        <v>#REF!</v>
      </c>
      <c r="I441" s="93" t="e">
        <f>#REF!-#REF!</f>
        <v>#REF!</v>
      </c>
      <c r="J441" s="35">
        <f t="shared" ref="J441:K443" si="33">J442</f>
        <v>10672.6</v>
      </c>
      <c r="K441" s="35">
        <f t="shared" si="33"/>
        <v>2721.2</v>
      </c>
      <c r="L441" s="93">
        <f t="shared" si="31"/>
        <v>25.497067256338656</v>
      </c>
    </row>
    <row r="442" spans="1:12" ht="25.5">
      <c r="A442" s="30" t="s">
        <v>77</v>
      </c>
      <c r="B442" s="73" t="s">
        <v>24</v>
      </c>
      <c r="C442" s="73" t="s">
        <v>168</v>
      </c>
      <c r="D442" s="73" t="s">
        <v>143</v>
      </c>
      <c r="E442" s="15" t="s">
        <v>78</v>
      </c>
      <c r="F442" s="73"/>
      <c r="G442" s="35">
        <f>G443</f>
        <v>9885.4</v>
      </c>
      <c r="H442" s="35" t="e">
        <f>#REF!-G442</f>
        <v>#REF!</v>
      </c>
      <c r="I442" s="93" t="e">
        <f>#REF!-#REF!</f>
        <v>#REF!</v>
      </c>
      <c r="J442" s="35">
        <f t="shared" si="33"/>
        <v>10672.6</v>
      </c>
      <c r="K442" s="35">
        <f t="shared" si="33"/>
        <v>2721.2</v>
      </c>
      <c r="L442" s="93">
        <f t="shared" si="31"/>
        <v>25.497067256338656</v>
      </c>
    </row>
    <row r="443" spans="1:12" ht="25.5">
      <c r="A443" s="14" t="s">
        <v>129</v>
      </c>
      <c r="B443" s="73" t="s">
        <v>24</v>
      </c>
      <c r="C443" s="73" t="s">
        <v>168</v>
      </c>
      <c r="D443" s="73" t="s">
        <v>143</v>
      </c>
      <c r="E443" s="15" t="s">
        <v>78</v>
      </c>
      <c r="F443" s="73" t="s">
        <v>50</v>
      </c>
      <c r="G443" s="35">
        <f>G444</f>
        <v>9885.4</v>
      </c>
      <c r="H443" s="35" t="e">
        <f>#REF!-G443</f>
        <v>#REF!</v>
      </c>
      <c r="I443" s="93" t="e">
        <f>#REF!-#REF!</f>
        <v>#REF!</v>
      </c>
      <c r="J443" s="35">
        <f t="shared" si="33"/>
        <v>10672.6</v>
      </c>
      <c r="K443" s="35">
        <f t="shared" si="33"/>
        <v>2721.2</v>
      </c>
      <c r="L443" s="93">
        <f t="shared" si="31"/>
        <v>25.497067256338656</v>
      </c>
    </row>
    <row r="444" spans="1:12">
      <c r="A444" s="14" t="s">
        <v>130</v>
      </c>
      <c r="B444" s="73" t="s">
        <v>24</v>
      </c>
      <c r="C444" s="73" t="s">
        <v>168</v>
      </c>
      <c r="D444" s="73" t="s">
        <v>143</v>
      </c>
      <c r="E444" s="15" t="s">
        <v>78</v>
      </c>
      <c r="F444" s="73" t="s">
        <v>131</v>
      </c>
      <c r="G444" s="35">
        <v>9885.4</v>
      </c>
      <c r="H444" s="35" t="e">
        <f>#REF!-G444</f>
        <v>#REF!</v>
      </c>
      <c r="I444" s="93" t="e">
        <f>#REF!-#REF!</f>
        <v>#REF!</v>
      </c>
      <c r="J444" s="35">
        <v>10672.6</v>
      </c>
      <c r="K444" s="35">
        <v>2721.2</v>
      </c>
      <c r="L444" s="93">
        <f t="shared" si="31"/>
        <v>25.497067256338656</v>
      </c>
    </row>
    <row r="445" spans="1:12" ht="25.5">
      <c r="A445" s="14" t="s">
        <v>79</v>
      </c>
      <c r="B445" s="73" t="s">
        <v>24</v>
      </c>
      <c r="C445" s="73" t="s">
        <v>168</v>
      </c>
      <c r="D445" s="73" t="s">
        <v>143</v>
      </c>
      <c r="E445" s="15" t="s">
        <v>80</v>
      </c>
      <c r="F445" s="73"/>
      <c r="G445" s="35">
        <f>G446</f>
        <v>2925.5</v>
      </c>
      <c r="H445" s="35" t="e">
        <f>#REF!-G445</f>
        <v>#REF!</v>
      </c>
      <c r="I445" s="93" t="e">
        <f>#REF!-#REF!</f>
        <v>#REF!</v>
      </c>
      <c r="J445" s="35">
        <f>J446</f>
        <v>2385.8000000000002</v>
      </c>
      <c r="K445" s="35">
        <f>K446</f>
        <v>717.9</v>
      </c>
      <c r="L445" s="93">
        <f t="shared" si="31"/>
        <v>30.090535669377143</v>
      </c>
    </row>
    <row r="446" spans="1:12" ht="38.25">
      <c r="A446" s="14" t="s">
        <v>81</v>
      </c>
      <c r="B446" s="73" t="s">
        <v>24</v>
      </c>
      <c r="C446" s="73" t="s">
        <v>168</v>
      </c>
      <c r="D446" s="73" t="s">
        <v>143</v>
      </c>
      <c r="E446" s="15" t="s">
        <v>82</v>
      </c>
      <c r="F446" s="73"/>
      <c r="G446" s="35">
        <f>G447</f>
        <v>2925.5</v>
      </c>
      <c r="H446" s="35" t="e">
        <f>#REF!-G446</f>
        <v>#REF!</v>
      </c>
      <c r="I446" s="93" t="e">
        <f>#REF!-#REF!</f>
        <v>#REF!</v>
      </c>
      <c r="J446" s="35">
        <f>J447</f>
        <v>2385.8000000000002</v>
      </c>
      <c r="K446" s="35">
        <f>K447</f>
        <v>717.9</v>
      </c>
      <c r="L446" s="93">
        <f t="shared" si="31"/>
        <v>30.090535669377143</v>
      </c>
    </row>
    <row r="447" spans="1:12" ht="25.5">
      <c r="A447" s="14" t="s">
        <v>129</v>
      </c>
      <c r="B447" s="73" t="s">
        <v>24</v>
      </c>
      <c r="C447" s="73" t="s">
        <v>168</v>
      </c>
      <c r="D447" s="73" t="s">
        <v>143</v>
      </c>
      <c r="E447" s="15" t="s">
        <v>82</v>
      </c>
      <c r="F447" s="73" t="s">
        <v>50</v>
      </c>
      <c r="G447" s="35">
        <f>SUM(G448)</f>
        <v>2925.5</v>
      </c>
      <c r="H447" s="35" t="e">
        <f>#REF!-G447</f>
        <v>#REF!</v>
      </c>
      <c r="I447" s="93" t="e">
        <f>#REF!-#REF!</f>
        <v>#REF!</v>
      </c>
      <c r="J447" s="35">
        <f>SUM(J448)</f>
        <v>2385.8000000000002</v>
      </c>
      <c r="K447" s="35">
        <f>SUM(K448)</f>
        <v>717.9</v>
      </c>
      <c r="L447" s="93">
        <f t="shared" si="31"/>
        <v>30.090535669377143</v>
      </c>
    </row>
    <row r="448" spans="1:12">
      <c r="A448" s="14" t="s">
        <v>130</v>
      </c>
      <c r="B448" s="73" t="s">
        <v>24</v>
      </c>
      <c r="C448" s="73" t="s">
        <v>168</v>
      </c>
      <c r="D448" s="73" t="s">
        <v>143</v>
      </c>
      <c r="E448" s="15" t="s">
        <v>82</v>
      </c>
      <c r="F448" s="73" t="s">
        <v>131</v>
      </c>
      <c r="G448" s="35">
        <v>2925.5</v>
      </c>
      <c r="H448" s="35" t="e">
        <f>#REF!-G448</f>
        <v>#REF!</v>
      </c>
      <c r="I448" s="93" t="e">
        <f>#REF!-#REF!</f>
        <v>#REF!</v>
      </c>
      <c r="J448" s="35">
        <v>2385.8000000000002</v>
      </c>
      <c r="K448" s="35">
        <v>717.9</v>
      </c>
      <c r="L448" s="93">
        <f t="shared" si="31"/>
        <v>30.090535669377143</v>
      </c>
    </row>
    <row r="449" spans="1:12">
      <c r="A449" s="14" t="s">
        <v>798</v>
      </c>
      <c r="B449" s="355" t="s">
        <v>24</v>
      </c>
      <c r="C449" s="355" t="s">
        <v>168</v>
      </c>
      <c r="D449" s="355" t="s">
        <v>143</v>
      </c>
      <c r="E449" s="15" t="s">
        <v>791</v>
      </c>
      <c r="F449" s="355"/>
      <c r="G449" s="35"/>
      <c r="H449" s="35"/>
      <c r="I449" s="93"/>
      <c r="J449" s="35">
        <f>J450</f>
        <v>150.80000000000001</v>
      </c>
      <c r="K449" s="35">
        <f>K450</f>
        <v>0</v>
      </c>
      <c r="L449" s="93">
        <f t="shared" si="31"/>
        <v>0</v>
      </c>
    </row>
    <row r="450" spans="1:12" ht="25.5">
      <c r="A450" s="14" t="s">
        <v>797</v>
      </c>
      <c r="B450" s="355" t="s">
        <v>24</v>
      </c>
      <c r="C450" s="355" t="s">
        <v>168</v>
      </c>
      <c r="D450" s="355" t="s">
        <v>143</v>
      </c>
      <c r="E450" s="15" t="s">
        <v>792</v>
      </c>
      <c r="F450" s="355"/>
      <c r="G450" s="35"/>
      <c r="H450" s="35"/>
      <c r="I450" s="93"/>
      <c r="J450" s="35">
        <f>J451+J454</f>
        <v>150.80000000000001</v>
      </c>
      <c r="K450" s="35">
        <f>K451+K454</f>
        <v>0</v>
      </c>
      <c r="L450" s="93">
        <f t="shared" si="31"/>
        <v>0</v>
      </c>
    </row>
    <row r="451" spans="1:12" ht="51">
      <c r="A451" s="14" t="s">
        <v>795</v>
      </c>
      <c r="B451" s="355" t="s">
        <v>24</v>
      </c>
      <c r="C451" s="355" t="s">
        <v>168</v>
      </c>
      <c r="D451" s="355" t="s">
        <v>143</v>
      </c>
      <c r="E451" s="15" t="s">
        <v>793</v>
      </c>
      <c r="F451" s="355"/>
      <c r="G451" s="35"/>
      <c r="H451" s="35"/>
      <c r="I451" s="93"/>
      <c r="J451" s="35">
        <f>J452</f>
        <v>118.2</v>
      </c>
      <c r="K451" s="35">
        <f>K452</f>
        <v>0</v>
      </c>
      <c r="L451" s="93">
        <f t="shared" si="31"/>
        <v>0</v>
      </c>
    </row>
    <row r="452" spans="1:12" ht="25.5">
      <c r="A452" s="14" t="s">
        <v>129</v>
      </c>
      <c r="B452" s="355" t="s">
        <v>24</v>
      </c>
      <c r="C452" s="355" t="s">
        <v>168</v>
      </c>
      <c r="D452" s="355" t="s">
        <v>143</v>
      </c>
      <c r="E452" s="15" t="s">
        <v>793</v>
      </c>
      <c r="F452" s="355" t="s">
        <v>50</v>
      </c>
      <c r="G452" s="35"/>
      <c r="H452" s="35"/>
      <c r="I452" s="93"/>
      <c r="J452" s="35">
        <f>J453</f>
        <v>118.2</v>
      </c>
      <c r="K452" s="35">
        <f>K453</f>
        <v>0</v>
      </c>
      <c r="L452" s="93">
        <f t="shared" si="31"/>
        <v>0</v>
      </c>
    </row>
    <row r="453" spans="1:12">
      <c r="A453" s="14" t="s">
        <v>130</v>
      </c>
      <c r="B453" s="355" t="s">
        <v>24</v>
      </c>
      <c r="C453" s="355" t="s">
        <v>168</v>
      </c>
      <c r="D453" s="355" t="s">
        <v>143</v>
      </c>
      <c r="E453" s="15" t="s">
        <v>793</v>
      </c>
      <c r="F453" s="355" t="s">
        <v>131</v>
      </c>
      <c r="G453" s="35"/>
      <c r="H453" s="35"/>
      <c r="I453" s="93"/>
      <c r="J453" s="35">
        <v>118.2</v>
      </c>
      <c r="K453" s="35">
        <v>0</v>
      </c>
      <c r="L453" s="93">
        <f t="shared" si="31"/>
        <v>0</v>
      </c>
    </row>
    <row r="454" spans="1:12" ht="63.75">
      <c r="A454" s="14" t="s">
        <v>796</v>
      </c>
      <c r="B454" s="355" t="s">
        <v>24</v>
      </c>
      <c r="C454" s="355" t="s">
        <v>168</v>
      </c>
      <c r="D454" s="355" t="s">
        <v>143</v>
      </c>
      <c r="E454" s="15" t="s">
        <v>799</v>
      </c>
      <c r="F454" s="355"/>
      <c r="G454" s="35"/>
      <c r="H454" s="35"/>
      <c r="I454" s="93"/>
      <c r="J454" s="35">
        <f>J455</f>
        <v>32.6</v>
      </c>
      <c r="K454" s="35">
        <f>K455</f>
        <v>0</v>
      </c>
      <c r="L454" s="93">
        <f t="shared" si="31"/>
        <v>0</v>
      </c>
    </row>
    <row r="455" spans="1:12" ht="25.5">
      <c r="A455" s="14" t="s">
        <v>129</v>
      </c>
      <c r="B455" s="355" t="s">
        <v>24</v>
      </c>
      <c r="C455" s="355" t="s">
        <v>168</v>
      </c>
      <c r="D455" s="355" t="s">
        <v>143</v>
      </c>
      <c r="E455" s="15" t="s">
        <v>794</v>
      </c>
      <c r="F455" s="355" t="s">
        <v>50</v>
      </c>
      <c r="G455" s="35"/>
      <c r="H455" s="35"/>
      <c r="I455" s="93"/>
      <c r="J455" s="35">
        <f>J456</f>
        <v>32.6</v>
      </c>
      <c r="K455" s="35">
        <f>K456</f>
        <v>0</v>
      </c>
      <c r="L455" s="93">
        <f t="shared" si="31"/>
        <v>0</v>
      </c>
    </row>
    <row r="456" spans="1:12">
      <c r="A456" s="14" t="s">
        <v>130</v>
      </c>
      <c r="B456" s="355" t="s">
        <v>24</v>
      </c>
      <c r="C456" s="355" t="s">
        <v>168</v>
      </c>
      <c r="D456" s="355" t="s">
        <v>143</v>
      </c>
      <c r="E456" s="15" t="s">
        <v>794</v>
      </c>
      <c r="F456" s="355" t="s">
        <v>131</v>
      </c>
      <c r="G456" s="35"/>
      <c r="H456" s="35"/>
      <c r="I456" s="93"/>
      <c r="J456" s="35">
        <v>32.6</v>
      </c>
      <c r="K456" s="35">
        <v>0</v>
      </c>
      <c r="L456" s="93">
        <f t="shared" si="31"/>
        <v>0</v>
      </c>
    </row>
    <row r="457" spans="1:12">
      <c r="A457" s="71" t="s">
        <v>38</v>
      </c>
      <c r="B457" s="73" t="s">
        <v>24</v>
      </c>
      <c r="C457" s="73" t="s">
        <v>168</v>
      </c>
      <c r="D457" s="73" t="s">
        <v>155</v>
      </c>
      <c r="E457" s="73"/>
      <c r="F457" s="73"/>
      <c r="G457" s="35" t="e">
        <f>G458</f>
        <v>#REF!</v>
      </c>
      <c r="H457" s="35" t="e">
        <f>#REF!-G457</f>
        <v>#REF!</v>
      </c>
      <c r="I457" s="93" t="e">
        <f>#REF!-#REF!</f>
        <v>#REF!</v>
      </c>
      <c r="J457" s="35">
        <f>J458</f>
        <v>1373.5</v>
      </c>
      <c r="K457" s="35">
        <f>K458</f>
        <v>344.1</v>
      </c>
      <c r="L457" s="93">
        <f t="shared" si="31"/>
        <v>25.052784856206774</v>
      </c>
    </row>
    <row r="458" spans="1:12" ht="25.5">
      <c r="A458" s="14" t="s">
        <v>58</v>
      </c>
      <c r="B458" s="73" t="s">
        <v>24</v>
      </c>
      <c r="C458" s="73" t="s">
        <v>168</v>
      </c>
      <c r="D458" s="73" t="s">
        <v>155</v>
      </c>
      <c r="E458" s="15" t="s">
        <v>26</v>
      </c>
      <c r="F458" s="73"/>
      <c r="G458" s="35" t="e">
        <f>G459</f>
        <v>#REF!</v>
      </c>
      <c r="H458" s="35" t="e">
        <f>#REF!-G458</f>
        <v>#REF!</v>
      </c>
      <c r="I458" s="93" t="e">
        <f>#REF!-#REF!</f>
        <v>#REF!</v>
      </c>
      <c r="J458" s="35">
        <f>J459</f>
        <v>1373.5</v>
      </c>
      <c r="K458" s="35">
        <f>K459</f>
        <v>344.1</v>
      </c>
      <c r="L458" s="93">
        <f t="shared" si="31"/>
        <v>25.052784856206774</v>
      </c>
    </row>
    <row r="459" spans="1:12" ht="25.5">
      <c r="A459" s="71" t="s">
        <v>120</v>
      </c>
      <c r="B459" s="73" t="s">
        <v>24</v>
      </c>
      <c r="C459" s="73" t="s">
        <v>168</v>
      </c>
      <c r="D459" s="73" t="s">
        <v>155</v>
      </c>
      <c r="E459" s="73" t="s">
        <v>121</v>
      </c>
      <c r="F459" s="73"/>
      <c r="G459" s="35" t="e">
        <f>G460+G463</f>
        <v>#REF!</v>
      </c>
      <c r="H459" s="35" t="e">
        <f>#REF!-G459</f>
        <v>#REF!</v>
      </c>
      <c r="I459" s="93" t="e">
        <f>#REF!-#REF!</f>
        <v>#REF!</v>
      </c>
      <c r="J459" s="35">
        <f>J460+J463</f>
        <v>1373.5</v>
      </c>
      <c r="K459" s="35">
        <f>K460+K463</f>
        <v>344.1</v>
      </c>
      <c r="L459" s="93">
        <f t="shared" si="31"/>
        <v>25.052784856206774</v>
      </c>
    </row>
    <row r="460" spans="1:12" ht="25.5">
      <c r="A460" s="33" t="s">
        <v>146</v>
      </c>
      <c r="B460" s="51" t="s">
        <v>24</v>
      </c>
      <c r="C460" s="51" t="s">
        <v>168</v>
      </c>
      <c r="D460" s="51" t="s">
        <v>155</v>
      </c>
      <c r="E460" s="52" t="s">
        <v>122</v>
      </c>
      <c r="F460" s="51"/>
      <c r="G460" s="36">
        <f>G461</f>
        <v>1081.5</v>
      </c>
      <c r="H460" s="35" t="e">
        <f>#REF!-G460</f>
        <v>#REF!</v>
      </c>
      <c r="I460" s="93" t="e">
        <f>#REF!-#REF!</f>
        <v>#REF!</v>
      </c>
      <c r="J460" s="36">
        <f>J461</f>
        <v>1372.3</v>
      </c>
      <c r="K460" s="36">
        <f>K461</f>
        <v>343.5</v>
      </c>
      <c r="L460" s="93">
        <f t="shared" si="31"/>
        <v>25.030969904539823</v>
      </c>
    </row>
    <row r="461" spans="1:12" ht="63.75">
      <c r="A461" s="28" t="s">
        <v>159</v>
      </c>
      <c r="B461" s="51" t="s">
        <v>24</v>
      </c>
      <c r="C461" s="51" t="s">
        <v>168</v>
      </c>
      <c r="D461" s="51" t="s">
        <v>155</v>
      </c>
      <c r="E461" s="52" t="s">
        <v>122</v>
      </c>
      <c r="F461" s="51" t="s">
        <v>148</v>
      </c>
      <c r="G461" s="36">
        <f>G462</f>
        <v>1081.5</v>
      </c>
      <c r="H461" s="35" t="e">
        <f>#REF!-G461</f>
        <v>#REF!</v>
      </c>
      <c r="I461" s="93" t="e">
        <f>#REF!-#REF!</f>
        <v>#REF!</v>
      </c>
      <c r="J461" s="36">
        <f>J462</f>
        <v>1372.3</v>
      </c>
      <c r="K461" s="36">
        <f>K462</f>
        <v>343.5</v>
      </c>
      <c r="L461" s="93">
        <f t="shared" si="31"/>
        <v>25.030969904539823</v>
      </c>
    </row>
    <row r="462" spans="1:12" ht="25.5">
      <c r="A462" s="34" t="s">
        <v>149</v>
      </c>
      <c r="B462" s="51" t="s">
        <v>24</v>
      </c>
      <c r="C462" s="51" t="s">
        <v>168</v>
      </c>
      <c r="D462" s="51" t="s">
        <v>155</v>
      </c>
      <c r="E462" s="52" t="s">
        <v>122</v>
      </c>
      <c r="F462" s="51" t="s">
        <v>150</v>
      </c>
      <c r="G462" s="35">
        <v>1081.5</v>
      </c>
      <c r="H462" s="35" t="e">
        <f>#REF!-G462</f>
        <v>#REF!</v>
      </c>
      <c r="I462" s="93" t="e">
        <f>#REF!-#REF!</f>
        <v>#REF!</v>
      </c>
      <c r="J462" s="35">
        <v>1372.3</v>
      </c>
      <c r="K462" s="35">
        <v>343.5</v>
      </c>
      <c r="L462" s="93">
        <f t="shared" si="31"/>
        <v>25.030969904539823</v>
      </c>
    </row>
    <row r="463" spans="1:12" ht="25.5">
      <c r="A463" s="19" t="s">
        <v>151</v>
      </c>
      <c r="B463" s="73" t="s">
        <v>24</v>
      </c>
      <c r="C463" s="73" t="s">
        <v>168</v>
      </c>
      <c r="D463" s="73" t="s">
        <v>155</v>
      </c>
      <c r="E463" s="15" t="s">
        <v>123</v>
      </c>
      <c r="F463" s="73"/>
      <c r="G463" s="35" t="e">
        <f>G464+#REF!+#REF!</f>
        <v>#REF!</v>
      </c>
      <c r="H463" s="35" t="e">
        <f>#REF!-G463</f>
        <v>#REF!</v>
      </c>
      <c r="I463" s="93" t="e">
        <f>#REF!-#REF!</f>
        <v>#REF!</v>
      </c>
      <c r="J463" s="35">
        <f>J464</f>
        <v>1.2</v>
      </c>
      <c r="K463" s="35">
        <f>K464</f>
        <v>0.6</v>
      </c>
      <c r="L463" s="93">
        <f t="shared" si="31"/>
        <v>50</v>
      </c>
    </row>
    <row r="464" spans="1:12" ht="63.75">
      <c r="A464" s="6" t="s">
        <v>159</v>
      </c>
      <c r="B464" s="73" t="s">
        <v>24</v>
      </c>
      <c r="C464" s="73" t="s">
        <v>168</v>
      </c>
      <c r="D464" s="73" t="s">
        <v>155</v>
      </c>
      <c r="E464" s="15" t="s">
        <v>123</v>
      </c>
      <c r="F464" s="73" t="s">
        <v>148</v>
      </c>
      <c r="G464" s="35">
        <f>G465</f>
        <v>1.5</v>
      </c>
      <c r="H464" s="35" t="e">
        <f>#REF!-G464</f>
        <v>#REF!</v>
      </c>
      <c r="I464" s="93" t="e">
        <f>#REF!-#REF!</f>
        <v>#REF!</v>
      </c>
      <c r="J464" s="35">
        <f>J465</f>
        <v>1.2</v>
      </c>
      <c r="K464" s="35">
        <f>K465</f>
        <v>0.6</v>
      </c>
      <c r="L464" s="93">
        <f t="shared" si="31"/>
        <v>50</v>
      </c>
    </row>
    <row r="465" spans="1:12" ht="25.5">
      <c r="A465" s="20" t="s">
        <v>149</v>
      </c>
      <c r="B465" s="73" t="s">
        <v>24</v>
      </c>
      <c r="C465" s="73" t="s">
        <v>168</v>
      </c>
      <c r="D465" s="73" t="s">
        <v>155</v>
      </c>
      <c r="E465" s="15" t="s">
        <v>123</v>
      </c>
      <c r="F465" s="73" t="s">
        <v>150</v>
      </c>
      <c r="G465" s="35">
        <v>1.5</v>
      </c>
      <c r="H465" s="35" t="e">
        <f>#REF!-G465</f>
        <v>#REF!</v>
      </c>
      <c r="I465" s="93" t="e">
        <f>#REF!-#REF!</f>
        <v>#REF!</v>
      </c>
      <c r="J465" s="35">
        <v>1.2</v>
      </c>
      <c r="K465" s="35">
        <v>0.6</v>
      </c>
      <c r="L465" s="93">
        <f t="shared" si="31"/>
        <v>50</v>
      </c>
    </row>
    <row r="466" spans="1:12">
      <c r="A466" s="26" t="s">
        <v>53</v>
      </c>
      <c r="B466" s="73" t="s">
        <v>24</v>
      </c>
      <c r="C466" s="73" t="s">
        <v>54</v>
      </c>
      <c r="D466" s="73"/>
      <c r="E466" s="73"/>
      <c r="F466" s="73"/>
      <c r="G466" s="35" t="e">
        <f>G467</f>
        <v>#REF!</v>
      </c>
      <c r="H466" s="35" t="e">
        <f>#REF!-G466</f>
        <v>#REF!</v>
      </c>
      <c r="I466" s="93" t="e">
        <f>#REF!-#REF!</f>
        <v>#REF!</v>
      </c>
      <c r="J466" s="35">
        <f>J467</f>
        <v>281.10000000000002</v>
      </c>
      <c r="K466" s="35">
        <f>K467</f>
        <v>238.5</v>
      </c>
      <c r="L466" s="93">
        <f t="shared" si="31"/>
        <v>84.845250800426882</v>
      </c>
    </row>
    <row r="467" spans="1:12" ht="25.5">
      <c r="A467" s="14" t="s">
        <v>115</v>
      </c>
      <c r="B467" s="73" t="s">
        <v>24</v>
      </c>
      <c r="C467" s="73" t="s">
        <v>54</v>
      </c>
      <c r="D467" s="73" t="s">
        <v>166</v>
      </c>
      <c r="E467" s="73"/>
      <c r="F467" s="73"/>
      <c r="G467" s="35" t="e">
        <f>G469</f>
        <v>#REF!</v>
      </c>
      <c r="H467" s="35" t="e">
        <f>#REF!-G467</f>
        <v>#REF!</v>
      </c>
      <c r="I467" s="93" t="e">
        <f>#REF!-#REF!</f>
        <v>#REF!</v>
      </c>
      <c r="J467" s="35">
        <f>J469</f>
        <v>281.10000000000002</v>
      </c>
      <c r="K467" s="35">
        <f>K469</f>
        <v>238.5</v>
      </c>
      <c r="L467" s="93">
        <f t="shared" si="31"/>
        <v>84.845250800426882</v>
      </c>
    </row>
    <row r="468" spans="1:12" ht="38.25">
      <c r="A468" s="14" t="s">
        <v>10</v>
      </c>
      <c r="B468" s="220" t="s">
        <v>24</v>
      </c>
      <c r="C468" s="220" t="s">
        <v>54</v>
      </c>
      <c r="D468" s="220" t="s">
        <v>166</v>
      </c>
      <c r="E468" s="229" t="s">
        <v>55</v>
      </c>
      <c r="F468" s="220"/>
      <c r="G468" s="35"/>
      <c r="H468" s="35"/>
      <c r="I468" s="93" t="e">
        <f>#REF!-#REF!</f>
        <v>#REF!</v>
      </c>
      <c r="J468" s="35">
        <f>J469</f>
        <v>281.10000000000002</v>
      </c>
      <c r="K468" s="35">
        <f>K469</f>
        <v>238.5</v>
      </c>
      <c r="L468" s="93">
        <f t="shared" ref="L468:L499" si="34">K468/J468*100</f>
        <v>84.845250800426882</v>
      </c>
    </row>
    <row r="469" spans="1:12" ht="38.25">
      <c r="A469" s="218" t="s">
        <v>515</v>
      </c>
      <c r="B469" s="73" t="s">
        <v>24</v>
      </c>
      <c r="C469" s="73" t="s">
        <v>54</v>
      </c>
      <c r="D469" s="73" t="s">
        <v>166</v>
      </c>
      <c r="E469" s="73" t="s">
        <v>230</v>
      </c>
      <c r="F469" s="73"/>
      <c r="G469" s="35" t="e">
        <f>#REF!+G472+#REF!</f>
        <v>#REF!</v>
      </c>
      <c r="H469" s="35" t="e">
        <f>#REF!-G469</f>
        <v>#REF!</v>
      </c>
      <c r="I469" s="93" t="e">
        <f>#REF!-#REF!</f>
        <v>#REF!</v>
      </c>
      <c r="J469" s="35">
        <f>J472+J470+J474</f>
        <v>281.10000000000002</v>
      </c>
      <c r="K469" s="35">
        <f>K472+K470+K474</f>
        <v>238.5</v>
      </c>
      <c r="L469" s="93">
        <f t="shared" si="34"/>
        <v>84.845250800426882</v>
      </c>
    </row>
    <row r="470" spans="1:12" ht="63.75">
      <c r="A470" s="28" t="s">
        <v>147</v>
      </c>
      <c r="B470" s="255" t="s">
        <v>24</v>
      </c>
      <c r="C470" s="255" t="s">
        <v>54</v>
      </c>
      <c r="D470" s="255" t="s">
        <v>166</v>
      </c>
      <c r="E470" s="255" t="s">
        <v>230</v>
      </c>
      <c r="F470" s="255" t="s">
        <v>148</v>
      </c>
      <c r="G470" s="35"/>
      <c r="H470" s="35"/>
      <c r="I470" s="93" t="e">
        <f>#REF!-#REF!</f>
        <v>#REF!</v>
      </c>
      <c r="J470" s="35">
        <f>J471</f>
        <v>4</v>
      </c>
      <c r="K470" s="35">
        <f>K471</f>
        <v>4</v>
      </c>
      <c r="L470" s="93">
        <f t="shared" si="34"/>
        <v>100</v>
      </c>
    </row>
    <row r="471" spans="1:12">
      <c r="A471" s="10" t="s">
        <v>194</v>
      </c>
      <c r="B471" s="255" t="s">
        <v>24</v>
      </c>
      <c r="C471" s="255" t="s">
        <v>54</v>
      </c>
      <c r="D471" s="255" t="s">
        <v>166</v>
      </c>
      <c r="E471" s="255" t="s">
        <v>230</v>
      </c>
      <c r="F471" s="255" t="s">
        <v>195</v>
      </c>
      <c r="G471" s="35"/>
      <c r="H471" s="35"/>
      <c r="I471" s="93" t="e">
        <f>#REF!-#REF!</f>
        <v>#REF!</v>
      </c>
      <c r="J471" s="35">
        <v>4</v>
      </c>
      <c r="K471" s="35">
        <v>4</v>
      </c>
      <c r="L471" s="93">
        <f t="shared" si="34"/>
        <v>100</v>
      </c>
    </row>
    <row r="472" spans="1:12" ht="25.5">
      <c r="A472" s="2" t="s">
        <v>292</v>
      </c>
      <c r="B472" s="73" t="s">
        <v>24</v>
      </c>
      <c r="C472" s="73" t="s">
        <v>54</v>
      </c>
      <c r="D472" s="73" t="s">
        <v>166</v>
      </c>
      <c r="E472" s="73" t="s">
        <v>230</v>
      </c>
      <c r="F472" s="73" t="s">
        <v>152</v>
      </c>
      <c r="G472" s="35">
        <f>G473</f>
        <v>280</v>
      </c>
      <c r="H472" s="35" t="e">
        <f>#REF!-G472</f>
        <v>#REF!</v>
      </c>
      <c r="I472" s="93" t="e">
        <f>#REF!-#REF!</f>
        <v>#REF!</v>
      </c>
      <c r="J472" s="35">
        <f>J473</f>
        <v>275.60000000000002</v>
      </c>
      <c r="K472" s="35">
        <f>K473</f>
        <v>233.3</v>
      </c>
      <c r="L472" s="93">
        <f t="shared" si="34"/>
        <v>84.65166908563134</v>
      </c>
    </row>
    <row r="473" spans="1:12" ht="25.5">
      <c r="A473" s="32" t="s">
        <v>153</v>
      </c>
      <c r="B473" s="73" t="s">
        <v>24</v>
      </c>
      <c r="C473" s="73" t="s">
        <v>54</v>
      </c>
      <c r="D473" s="73" t="s">
        <v>166</v>
      </c>
      <c r="E473" s="73" t="s">
        <v>230</v>
      </c>
      <c r="F473" s="73" t="s">
        <v>154</v>
      </c>
      <c r="G473" s="35">
        <v>280</v>
      </c>
      <c r="H473" s="35" t="e">
        <f>#REF!-G473</f>
        <v>#REF!</v>
      </c>
      <c r="I473" s="93" t="e">
        <f>#REF!-#REF!</f>
        <v>#REF!</v>
      </c>
      <c r="J473" s="35">
        <v>275.60000000000002</v>
      </c>
      <c r="K473" s="35">
        <v>233.3</v>
      </c>
      <c r="L473" s="93">
        <f t="shared" si="34"/>
        <v>84.65166908563134</v>
      </c>
    </row>
    <row r="474" spans="1:12">
      <c r="A474" s="10" t="s">
        <v>711</v>
      </c>
      <c r="B474" s="341" t="s">
        <v>24</v>
      </c>
      <c r="C474" s="341" t="s">
        <v>54</v>
      </c>
      <c r="D474" s="341" t="s">
        <v>166</v>
      </c>
      <c r="E474" s="341" t="s">
        <v>230</v>
      </c>
      <c r="F474" s="341" t="s">
        <v>162</v>
      </c>
      <c r="G474" s="35"/>
      <c r="H474" s="35"/>
      <c r="I474" s="93"/>
      <c r="J474" s="35">
        <f>J475</f>
        <v>1.5</v>
      </c>
      <c r="K474" s="35">
        <f>K475</f>
        <v>1.2</v>
      </c>
      <c r="L474" s="93">
        <f t="shared" si="34"/>
        <v>80</v>
      </c>
    </row>
    <row r="475" spans="1:12">
      <c r="A475" s="10" t="s">
        <v>163</v>
      </c>
      <c r="B475" s="341" t="s">
        <v>24</v>
      </c>
      <c r="C475" s="341" t="s">
        <v>54</v>
      </c>
      <c r="D475" s="341" t="s">
        <v>166</v>
      </c>
      <c r="E475" s="341" t="s">
        <v>230</v>
      </c>
      <c r="F475" s="341" t="s">
        <v>186</v>
      </c>
      <c r="G475" s="35"/>
      <c r="H475" s="35"/>
      <c r="I475" s="93"/>
      <c r="J475" s="35">
        <v>1.5</v>
      </c>
      <c r="K475" s="35">
        <v>1.2</v>
      </c>
      <c r="L475" s="93">
        <f t="shared" si="34"/>
        <v>80</v>
      </c>
    </row>
    <row r="476" spans="1:12" s="1" customFormat="1" ht="25.5">
      <c r="A476" s="84" t="s">
        <v>512</v>
      </c>
      <c r="B476" s="225">
        <v>905</v>
      </c>
      <c r="C476" s="222"/>
      <c r="D476" s="222"/>
      <c r="E476" s="223"/>
      <c r="F476" s="222"/>
      <c r="G476" s="224"/>
      <c r="H476" s="224"/>
      <c r="I476" s="343" t="e">
        <f>#REF!-#REF!</f>
        <v>#REF!</v>
      </c>
      <c r="J476" s="374">
        <f>J477</f>
        <v>1047.3</v>
      </c>
      <c r="K476" s="374">
        <f>K477</f>
        <v>251.60000000000002</v>
      </c>
      <c r="L476" s="93">
        <f t="shared" si="34"/>
        <v>24.023679938890481</v>
      </c>
    </row>
    <row r="477" spans="1:12" s="66" customFormat="1">
      <c r="A477" s="218" t="s">
        <v>124</v>
      </c>
      <c r="B477" s="53">
        <v>905</v>
      </c>
      <c r="C477" s="50" t="s">
        <v>143</v>
      </c>
      <c r="D477" s="53"/>
      <c r="E477" s="50"/>
      <c r="F477" s="53"/>
      <c r="G477" s="56"/>
      <c r="H477" s="56"/>
      <c r="I477" s="93" t="e">
        <f>#REF!-#REF!</f>
        <v>#REF!</v>
      </c>
      <c r="J477" s="56">
        <f>J478+J486</f>
        <v>1047.3</v>
      </c>
      <c r="K477" s="56">
        <f>K478+K486</f>
        <v>251.60000000000002</v>
      </c>
      <c r="L477" s="93">
        <f t="shared" si="34"/>
        <v>24.023679938890481</v>
      </c>
    </row>
    <row r="478" spans="1:12" ht="38.25">
      <c r="A478" s="218" t="s">
        <v>42</v>
      </c>
      <c r="B478" s="220" t="s">
        <v>513</v>
      </c>
      <c r="C478" s="220" t="s">
        <v>143</v>
      </c>
      <c r="D478" s="220" t="s">
        <v>144</v>
      </c>
      <c r="E478" s="220"/>
      <c r="F478" s="220"/>
      <c r="G478" s="35" t="e">
        <f>G479</f>
        <v>#REF!</v>
      </c>
      <c r="H478" s="35" t="e">
        <f>#REF!-G478</f>
        <v>#REF!</v>
      </c>
      <c r="I478" s="93" t="e">
        <f>#REF!-#REF!</f>
        <v>#REF!</v>
      </c>
      <c r="J478" s="35">
        <f>J479</f>
        <v>1037.3</v>
      </c>
      <c r="K478" s="35">
        <f>K479</f>
        <v>245.3</v>
      </c>
      <c r="L478" s="93">
        <f t="shared" si="34"/>
        <v>23.647932131495232</v>
      </c>
    </row>
    <row r="479" spans="1:12" ht="38.25">
      <c r="A479" s="19" t="s">
        <v>145</v>
      </c>
      <c r="B479" s="220" t="s">
        <v>513</v>
      </c>
      <c r="C479" s="220" t="s">
        <v>143</v>
      </c>
      <c r="D479" s="220" t="s">
        <v>144</v>
      </c>
      <c r="E479" s="15">
        <v>6300000000</v>
      </c>
      <c r="F479" s="220"/>
      <c r="G479" s="35" t="e">
        <f>G480+G483</f>
        <v>#REF!</v>
      </c>
      <c r="H479" s="35" t="e">
        <f>#REF!-G479</f>
        <v>#REF!</v>
      </c>
      <c r="I479" s="93" t="e">
        <f>#REF!-#REF!</f>
        <v>#REF!</v>
      </c>
      <c r="J479" s="35">
        <f>J480+J483</f>
        <v>1037.3</v>
      </c>
      <c r="K479" s="35">
        <f>K480+K483</f>
        <v>245.3</v>
      </c>
      <c r="L479" s="93">
        <f t="shared" si="34"/>
        <v>23.647932131495232</v>
      </c>
    </row>
    <row r="480" spans="1:12" ht="25.5">
      <c r="A480" s="19" t="s">
        <v>146</v>
      </c>
      <c r="B480" s="220" t="s">
        <v>513</v>
      </c>
      <c r="C480" s="220" t="s">
        <v>143</v>
      </c>
      <c r="D480" s="220" t="s">
        <v>144</v>
      </c>
      <c r="E480" s="15">
        <v>6300000110</v>
      </c>
      <c r="F480" s="220"/>
      <c r="G480" s="35">
        <f>G481</f>
        <v>875</v>
      </c>
      <c r="H480" s="35" t="e">
        <f>#REF!-G480</f>
        <v>#REF!</v>
      </c>
      <c r="I480" s="93" t="e">
        <f>#REF!-#REF!</f>
        <v>#REF!</v>
      </c>
      <c r="J480" s="35">
        <f>J481</f>
        <v>1036.2</v>
      </c>
      <c r="K480" s="35">
        <f>K481</f>
        <v>245.3</v>
      </c>
      <c r="L480" s="93">
        <f t="shared" si="34"/>
        <v>23.673036093418258</v>
      </c>
    </row>
    <row r="481" spans="1:12" ht="63.75">
      <c r="A481" s="28" t="s">
        <v>147</v>
      </c>
      <c r="B481" s="220" t="s">
        <v>513</v>
      </c>
      <c r="C481" s="220" t="s">
        <v>143</v>
      </c>
      <c r="D481" s="220" t="s">
        <v>144</v>
      </c>
      <c r="E481" s="15">
        <v>6300000110</v>
      </c>
      <c r="F481" s="220" t="s">
        <v>148</v>
      </c>
      <c r="G481" s="35">
        <f>G482</f>
        <v>875</v>
      </c>
      <c r="H481" s="35" t="e">
        <f>#REF!-G481</f>
        <v>#REF!</v>
      </c>
      <c r="I481" s="93" t="e">
        <f>#REF!-#REF!</f>
        <v>#REF!</v>
      </c>
      <c r="J481" s="35">
        <f>J482</f>
        <v>1036.2</v>
      </c>
      <c r="K481" s="35">
        <f>K482</f>
        <v>245.3</v>
      </c>
      <c r="L481" s="93">
        <f t="shared" si="34"/>
        <v>23.673036093418258</v>
      </c>
    </row>
    <row r="482" spans="1:12" ht="25.5">
      <c r="A482" s="29" t="s">
        <v>149</v>
      </c>
      <c r="B482" s="220" t="s">
        <v>513</v>
      </c>
      <c r="C482" s="220" t="s">
        <v>143</v>
      </c>
      <c r="D482" s="220" t="s">
        <v>144</v>
      </c>
      <c r="E482" s="15">
        <v>6300000110</v>
      </c>
      <c r="F482" s="220" t="s">
        <v>150</v>
      </c>
      <c r="G482" s="35">
        <v>875</v>
      </c>
      <c r="H482" s="35" t="e">
        <f>#REF!-G482</f>
        <v>#REF!</v>
      </c>
      <c r="I482" s="93" t="e">
        <f>#REF!-#REF!</f>
        <v>#REF!</v>
      </c>
      <c r="J482" s="35">
        <v>1036.2</v>
      </c>
      <c r="K482" s="35">
        <v>245.3</v>
      </c>
      <c r="L482" s="93">
        <f t="shared" si="34"/>
        <v>23.673036093418258</v>
      </c>
    </row>
    <row r="483" spans="1:12" ht="25.5">
      <c r="A483" s="19" t="s">
        <v>151</v>
      </c>
      <c r="B483" s="220" t="s">
        <v>513</v>
      </c>
      <c r="C483" s="220" t="s">
        <v>143</v>
      </c>
      <c r="D483" s="220" t="s">
        <v>144</v>
      </c>
      <c r="E483" s="15">
        <v>6300000190</v>
      </c>
      <c r="F483" s="220"/>
      <c r="G483" s="35" t="e">
        <f>#REF!+G484+#REF!</f>
        <v>#REF!</v>
      </c>
      <c r="H483" s="35" t="e">
        <f>#REF!-G483</f>
        <v>#REF!</v>
      </c>
      <c r="I483" s="93" t="e">
        <f>#REF!-#REF!</f>
        <v>#REF!</v>
      </c>
      <c r="J483" s="35">
        <f>J484</f>
        <v>1.1000000000000001</v>
      </c>
      <c r="K483" s="35">
        <f>K484</f>
        <v>0</v>
      </c>
      <c r="L483" s="93">
        <f t="shared" si="34"/>
        <v>0</v>
      </c>
    </row>
    <row r="484" spans="1:12" ht="63.75">
      <c r="A484" s="28" t="s">
        <v>147</v>
      </c>
      <c r="B484" s="220" t="s">
        <v>513</v>
      </c>
      <c r="C484" s="220" t="s">
        <v>143</v>
      </c>
      <c r="D484" s="220" t="s">
        <v>144</v>
      </c>
      <c r="E484" s="15">
        <v>6300000190</v>
      </c>
      <c r="F484" s="220" t="s">
        <v>148</v>
      </c>
      <c r="G484" s="35">
        <f>G485</f>
        <v>1.1000000000000001</v>
      </c>
      <c r="H484" s="35" t="e">
        <f>#REF!-G484</f>
        <v>#REF!</v>
      </c>
      <c r="I484" s="93" t="e">
        <f>#REF!-#REF!</f>
        <v>#REF!</v>
      </c>
      <c r="J484" s="35">
        <f>J485</f>
        <v>1.1000000000000001</v>
      </c>
      <c r="K484" s="35">
        <f>K485</f>
        <v>0</v>
      </c>
      <c r="L484" s="93">
        <f t="shared" si="34"/>
        <v>0</v>
      </c>
    </row>
    <row r="485" spans="1:12" ht="25.5">
      <c r="A485" s="29" t="s">
        <v>149</v>
      </c>
      <c r="B485" s="220" t="s">
        <v>513</v>
      </c>
      <c r="C485" s="220" t="s">
        <v>143</v>
      </c>
      <c r="D485" s="220" t="s">
        <v>144</v>
      </c>
      <c r="E485" s="15">
        <v>6300000190</v>
      </c>
      <c r="F485" s="220" t="s">
        <v>150</v>
      </c>
      <c r="G485" s="35">
        <v>1.1000000000000001</v>
      </c>
      <c r="H485" s="35" t="e">
        <f>#REF!-G485</f>
        <v>#REF!</v>
      </c>
      <c r="I485" s="93" t="e">
        <f>#REF!-#REF!</f>
        <v>#REF!</v>
      </c>
      <c r="J485" s="35">
        <v>1.1000000000000001</v>
      </c>
      <c r="K485" s="35">
        <v>0</v>
      </c>
      <c r="L485" s="93">
        <f t="shared" si="34"/>
        <v>0</v>
      </c>
    </row>
    <row r="486" spans="1:12">
      <c r="A486" s="29" t="s">
        <v>196</v>
      </c>
      <c r="B486" s="315" t="s">
        <v>513</v>
      </c>
      <c r="C486" s="315" t="s">
        <v>143</v>
      </c>
      <c r="D486" s="315" t="s">
        <v>197</v>
      </c>
      <c r="E486" s="15"/>
      <c r="F486" s="315"/>
      <c r="G486" s="35"/>
      <c r="H486" s="35"/>
      <c r="I486" s="93" t="e">
        <f>#REF!-#REF!</f>
        <v>#REF!</v>
      </c>
      <c r="J486" s="35">
        <f t="shared" ref="J486:K488" si="35">J487</f>
        <v>10</v>
      </c>
      <c r="K486" s="35">
        <f t="shared" si="35"/>
        <v>6.3</v>
      </c>
      <c r="L486" s="93">
        <f t="shared" si="34"/>
        <v>63</v>
      </c>
    </row>
    <row r="487" spans="1:12">
      <c r="A487" s="29" t="s">
        <v>213</v>
      </c>
      <c r="B487" s="315" t="s">
        <v>513</v>
      </c>
      <c r="C487" s="315" t="s">
        <v>143</v>
      </c>
      <c r="D487" s="315" t="s">
        <v>197</v>
      </c>
      <c r="E487" s="15" t="s">
        <v>214</v>
      </c>
      <c r="F487" s="315"/>
      <c r="G487" s="35"/>
      <c r="H487" s="35"/>
      <c r="I487" s="93" t="e">
        <f>#REF!-#REF!</f>
        <v>#REF!</v>
      </c>
      <c r="J487" s="35">
        <f t="shared" si="35"/>
        <v>10</v>
      </c>
      <c r="K487" s="35">
        <f t="shared" si="35"/>
        <v>6.3</v>
      </c>
      <c r="L487" s="93">
        <f t="shared" si="34"/>
        <v>63</v>
      </c>
    </row>
    <row r="488" spans="1:12" ht="25.5">
      <c r="A488" s="2" t="s">
        <v>292</v>
      </c>
      <c r="B488" s="315" t="s">
        <v>513</v>
      </c>
      <c r="C488" s="315" t="s">
        <v>143</v>
      </c>
      <c r="D488" s="315" t="s">
        <v>197</v>
      </c>
      <c r="E488" s="15" t="s">
        <v>214</v>
      </c>
      <c r="F488" s="315" t="s">
        <v>152</v>
      </c>
      <c r="G488" s="35"/>
      <c r="H488" s="35"/>
      <c r="I488" s="93" t="e">
        <f>#REF!-#REF!</f>
        <v>#REF!</v>
      </c>
      <c r="J488" s="35">
        <f t="shared" si="35"/>
        <v>10</v>
      </c>
      <c r="K488" s="35">
        <f t="shared" si="35"/>
        <v>6.3</v>
      </c>
      <c r="L488" s="93">
        <f t="shared" si="34"/>
        <v>63</v>
      </c>
    </row>
    <row r="489" spans="1:12" s="319" customFormat="1" ht="25.5">
      <c r="A489" s="32" t="s">
        <v>153</v>
      </c>
      <c r="B489" s="315" t="s">
        <v>513</v>
      </c>
      <c r="C489" s="315" t="s">
        <v>143</v>
      </c>
      <c r="D489" s="315" t="s">
        <v>197</v>
      </c>
      <c r="E489" s="15" t="s">
        <v>214</v>
      </c>
      <c r="F489" s="315" t="s">
        <v>154</v>
      </c>
      <c r="G489" s="35"/>
      <c r="H489" s="35"/>
      <c r="I489" s="93" t="e">
        <f>#REF!-#REF!</f>
        <v>#REF!</v>
      </c>
      <c r="J489" s="35">
        <v>10</v>
      </c>
      <c r="K489" s="35">
        <v>6.3</v>
      </c>
      <c r="L489" s="93">
        <f t="shared" si="34"/>
        <v>63</v>
      </c>
    </row>
    <row r="490" spans="1:12" s="1" customFormat="1" ht="25.5">
      <c r="A490" s="322" t="s">
        <v>585</v>
      </c>
      <c r="B490" s="323">
        <v>906</v>
      </c>
      <c r="C490" s="222"/>
      <c r="D490" s="222"/>
      <c r="E490" s="223"/>
      <c r="F490" s="222"/>
      <c r="G490" s="224"/>
      <c r="H490" s="224"/>
      <c r="I490" s="93" t="e">
        <f>#REF!-#REF!</f>
        <v>#REF!</v>
      </c>
      <c r="J490" s="374">
        <f>J491</f>
        <v>679.6</v>
      </c>
      <c r="K490" s="374">
        <f>K491</f>
        <v>140.5</v>
      </c>
      <c r="L490" s="93">
        <f t="shared" si="34"/>
        <v>20.673925838728664</v>
      </c>
    </row>
    <row r="491" spans="1:12" s="250" customFormat="1" ht="25.5">
      <c r="A491" s="71" t="s">
        <v>241</v>
      </c>
      <c r="B491" s="251" t="s">
        <v>586</v>
      </c>
      <c r="C491" s="73" t="s">
        <v>143</v>
      </c>
      <c r="D491" s="73" t="s">
        <v>178</v>
      </c>
      <c r="E491" s="15"/>
      <c r="F491" s="73"/>
      <c r="G491" s="35" t="e">
        <f>G493+#REF!</f>
        <v>#REF!</v>
      </c>
      <c r="H491" s="35" t="e">
        <f>#REF!-G491</f>
        <v>#REF!</v>
      </c>
      <c r="I491" s="93" t="e">
        <f>#REF!-#REF!</f>
        <v>#REF!</v>
      </c>
      <c r="J491" s="35">
        <f>J493</f>
        <v>679.6</v>
      </c>
      <c r="K491" s="35">
        <f>K493</f>
        <v>140.5</v>
      </c>
      <c r="L491" s="93">
        <f t="shared" si="34"/>
        <v>20.673925838728664</v>
      </c>
    </row>
    <row r="492" spans="1:12" s="250" customFormat="1" ht="25.5">
      <c r="A492" s="14" t="s">
        <v>281</v>
      </c>
      <c r="B492" s="251" t="s">
        <v>586</v>
      </c>
      <c r="C492" s="73" t="s">
        <v>143</v>
      </c>
      <c r="D492" s="73" t="s">
        <v>178</v>
      </c>
      <c r="E492" s="15" t="s">
        <v>283</v>
      </c>
      <c r="F492" s="73"/>
      <c r="G492" s="35" t="e">
        <f>G493+#REF!</f>
        <v>#REF!</v>
      </c>
      <c r="H492" s="35" t="e">
        <f>#REF!-G492</f>
        <v>#REF!</v>
      </c>
      <c r="I492" s="93" t="e">
        <f>#REF!-#REF!</f>
        <v>#REF!</v>
      </c>
      <c r="J492" s="35">
        <f>J493</f>
        <v>679.6</v>
      </c>
      <c r="K492" s="35">
        <f>K493</f>
        <v>140.5</v>
      </c>
      <c r="L492" s="93">
        <f t="shared" si="34"/>
        <v>20.673925838728664</v>
      </c>
    </row>
    <row r="493" spans="1:12" s="250" customFormat="1" ht="25.5">
      <c r="A493" s="19" t="s">
        <v>146</v>
      </c>
      <c r="B493" s="251" t="s">
        <v>586</v>
      </c>
      <c r="C493" s="73" t="s">
        <v>143</v>
      </c>
      <c r="D493" s="73" t="s">
        <v>178</v>
      </c>
      <c r="E493" s="15" t="s">
        <v>282</v>
      </c>
      <c r="F493" s="73"/>
      <c r="G493" s="35">
        <f>G494</f>
        <v>560</v>
      </c>
      <c r="H493" s="35" t="e">
        <f>#REF!-G493</f>
        <v>#REF!</v>
      </c>
      <c r="I493" s="93" t="e">
        <f>#REF!-#REF!</f>
        <v>#REF!</v>
      </c>
      <c r="J493" s="35">
        <f>J494+J496+L493</f>
        <v>679.6</v>
      </c>
      <c r="K493" s="35">
        <f>K494+K496+M493</f>
        <v>140.5</v>
      </c>
      <c r="L493" s="93"/>
    </row>
    <row r="494" spans="1:12" s="250" customFormat="1" ht="63.75">
      <c r="A494" s="28" t="s">
        <v>159</v>
      </c>
      <c r="B494" s="251" t="s">
        <v>586</v>
      </c>
      <c r="C494" s="73" t="s">
        <v>143</v>
      </c>
      <c r="D494" s="73" t="s">
        <v>178</v>
      </c>
      <c r="E494" s="15" t="s">
        <v>282</v>
      </c>
      <c r="F494" s="73" t="s">
        <v>148</v>
      </c>
      <c r="G494" s="35">
        <f>G495</f>
        <v>560</v>
      </c>
      <c r="H494" s="35" t="e">
        <f>#REF!-G494</f>
        <v>#REF!</v>
      </c>
      <c r="I494" s="93" t="e">
        <f>#REF!-#REF!</f>
        <v>#REF!</v>
      </c>
      <c r="J494" s="35">
        <f>J495</f>
        <v>667.6</v>
      </c>
      <c r="K494" s="35">
        <f>K495</f>
        <v>128.5</v>
      </c>
      <c r="L494" s="93">
        <f t="shared" si="34"/>
        <v>19.248052726183342</v>
      </c>
    </row>
    <row r="495" spans="1:12" s="250" customFormat="1" ht="25.5">
      <c r="A495" s="29" t="s">
        <v>149</v>
      </c>
      <c r="B495" s="251" t="s">
        <v>586</v>
      </c>
      <c r="C495" s="73" t="s">
        <v>143</v>
      </c>
      <c r="D495" s="73" t="s">
        <v>178</v>
      </c>
      <c r="E495" s="15" t="s">
        <v>282</v>
      </c>
      <c r="F495" s="73" t="s">
        <v>150</v>
      </c>
      <c r="G495" s="35">
        <v>560</v>
      </c>
      <c r="H495" s="35" t="e">
        <f>#REF!-G495</f>
        <v>#REF!</v>
      </c>
      <c r="I495" s="93" t="e">
        <f>#REF!-#REF!</f>
        <v>#REF!</v>
      </c>
      <c r="J495" s="35">
        <v>667.6</v>
      </c>
      <c r="K495" s="35">
        <v>128.5</v>
      </c>
      <c r="L495" s="93">
        <f t="shared" si="34"/>
        <v>19.248052726183342</v>
      </c>
    </row>
    <row r="496" spans="1:12" s="250" customFormat="1" ht="25.5">
      <c r="A496" s="2" t="s">
        <v>292</v>
      </c>
      <c r="B496" s="350" t="s">
        <v>586</v>
      </c>
      <c r="C496" s="341" t="s">
        <v>143</v>
      </c>
      <c r="D496" s="341" t="s">
        <v>197</v>
      </c>
      <c r="E496" s="15" t="s">
        <v>214</v>
      </c>
      <c r="F496" s="341" t="s">
        <v>152</v>
      </c>
      <c r="G496" s="342"/>
      <c r="H496" s="342"/>
      <c r="I496" s="93"/>
      <c r="J496" s="35">
        <f>J497</f>
        <v>12</v>
      </c>
      <c r="K496" s="35">
        <f>K497</f>
        <v>12</v>
      </c>
      <c r="L496" s="93">
        <f t="shared" si="34"/>
        <v>100</v>
      </c>
    </row>
    <row r="497" spans="1:12" s="250" customFormat="1" ht="25.5">
      <c r="A497" s="32" t="s">
        <v>153</v>
      </c>
      <c r="B497" s="350" t="s">
        <v>586</v>
      </c>
      <c r="C497" s="341" t="s">
        <v>143</v>
      </c>
      <c r="D497" s="341" t="s">
        <v>197</v>
      </c>
      <c r="E497" s="15" t="s">
        <v>214</v>
      </c>
      <c r="F497" s="341" t="s">
        <v>154</v>
      </c>
      <c r="G497" s="342"/>
      <c r="H497" s="342"/>
      <c r="I497" s="93"/>
      <c r="J497" s="35">
        <v>12</v>
      </c>
      <c r="K497" s="35">
        <v>12</v>
      </c>
      <c r="L497" s="93">
        <f t="shared" si="34"/>
        <v>100</v>
      </c>
    </row>
    <row r="498" spans="1:12" s="250" customFormat="1">
      <c r="A498" s="246"/>
      <c r="B498" s="247"/>
      <c r="C498" s="247"/>
      <c r="D498" s="247"/>
      <c r="E498" s="248"/>
      <c r="F498" s="247"/>
      <c r="G498" s="249"/>
      <c r="H498" s="249"/>
      <c r="I498" s="35"/>
      <c r="J498" s="249"/>
      <c r="K498" s="249"/>
      <c r="L498" s="342"/>
    </row>
    <row r="499" spans="1:12">
      <c r="I499" s="35" t="e">
        <f>#REF!-#REF!</f>
        <v>#REF!</v>
      </c>
      <c r="J499" s="55">
        <f>J19+J298+J401+J245+J476+J490</f>
        <v>392939.7</v>
      </c>
      <c r="K499" s="406">
        <f>K19+K298+K401+K245+K476+K490</f>
        <v>85440.900000000009</v>
      </c>
      <c r="L499" s="342">
        <f t="shared" si="34"/>
        <v>21.744023319608583</v>
      </c>
    </row>
    <row r="504" spans="1:12">
      <c r="E504" s="54" t="s">
        <v>284</v>
      </c>
    </row>
    <row r="509" spans="1:12" s="12" customFormat="1">
      <c r="A509" s="62"/>
      <c r="B509" s="74"/>
      <c r="C509" s="74"/>
      <c r="D509" s="74"/>
      <c r="E509" s="54"/>
      <c r="F509" s="74"/>
      <c r="G509" s="55"/>
      <c r="H509" s="55"/>
      <c r="I509" s="55"/>
      <c r="J509" s="55"/>
      <c r="K509" s="55"/>
      <c r="L509" s="55"/>
    </row>
  </sheetData>
  <mergeCells count="22">
    <mergeCell ref="D4:L4"/>
    <mergeCell ref="A5:L5"/>
    <mergeCell ref="C6:L6"/>
    <mergeCell ref="B7:L7"/>
    <mergeCell ref="K15:K16"/>
    <mergeCell ref="L15:L16"/>
    <mergeCell ref="J15:J16"/>
    <mergeCell ref="I15:I16"/>
    <mergeCell ref="A15:A16"/>
    <mergeCell ref="B15:B16"/>
    <mergeCell ref="C15:C16"/>
    <mergeCell ref="G15:G16"/>
    <mergeCell ref="B8:H8"/>
    <mergeCell ref="D15:D16"/>
    <mergeCell ref="E15:E16"/>
    <mergeCell ref="F15:F16"/>
    <mergeCell ref="H15:H16"/>
    <mergeCell ref="A12:F12"/>
    <mergeCell ref="A13:E13"/>
    <mergeCell ref="A1:L1"/>
    <mergeCell ref="A2:L2"/>
    <mergeCell ref="A3:L3"/>
  </mergeCells>
  <printOptions horizontalCentered="1"/>
  <pageMargins left="0.78740157480314965" right="0.78740157480314965" top="0.78740157480314965" bottom="0.59055118110236227" header="0.51181102362204722" footer="0.51181102362204722"/>
  <pageSetup paperSize="9" scale="68" fitToHeight="0" orientation="portrait" verticalDpi="200" r:id="rId1"/>
  <headerFooter alignWithMargins="0"/>
  <rowBreaks count="8" manualBreakCount="8">
    <brk id="190" max="11" man="1"/>
    <brk id="229" max="11" man="1"/>
    <brk id="268" max="11" man="1"/>
    <brk id="318" max="11" man="1"/>
    <brk id="356" max="11" man="1"/>
    <brk id="394" max="11" man="1"/>
    <brk id="439" max="11" man="1"/>
    <brk id="479" max="11" man="1"/>
  </rowBreaks>
</worksheet>
</file>

<file path=xl/worksheets/sheet4.xml><?xml version="1.0" encoding="utf-8"?>
<worksheet xmlns="http://schemas.openxmlformats.org/spreadsheetml/2006/main" xmlns:r="http://schemas.openxmlformats.org/officeDocument/2006/relationships">
  <sheetPr>
    <pageSetUpPr fitToPage="1"/>
  </sheetPr>
  <dimension ref="A1:H110"/>
  <sheetViews>
    <sheetView view="pageBreakPreview" zoomScale="95" zoomScaleSheetLayoutView="95" workbookViewId="0">
      <selection activeCell="B7" sqref="B7:H7"/>
    </sheetView>
  </sheetViews>
  <sheetFormatPr defaultRowHeight="12.75"/>
  <cols>
    <col min="1" max="1" width="59" style="103" bestFit="1" customWidth="1"/>
    <col min="2" max="2" width="8.140625" style="105" bestFit="1" customWidth="1"/>
    <col min="3" max="3" width="8.42578125" style="106" bestFit="1" customWidth="1"/>
    <col min="4" max="4" width="11.5703125" style="106" bestFit="1" customWidth="1"/>
    <col min="5" max="5" width="13.85546875" style="107" bestFit="1" customWidth="1"/>
    <col min="6" max="8" width="11.5703125" style="108" bestFit="1" customWidth="1"/>
    <col min="9" max="16384" width="9.140625" style="4"/>
  </cols>
  <sheetData>
    <row r="1" spans="1:8">
      <c r="A1" s="457" t="s">
        <v>315</v>
      </c>
      <c r="B1" s="457"/>
      <c r="C1" s="457"/>
      <c r="D1" s="457"/>
      <c r="E1" s="457"/>
      <c r="F1" s="457"/>
      <c r="G1" s="457"/>
      <c r="H1" s="457"/>
    </row>
    <row r="2" spans="1:8" ht="15.75" customHeight="1">
      <c r="B2" s="462" t="s">
        <v>316</v>
      </c>
      <c r="C2" s="462"/>
      <c r="D2" s="462"/>
      <c r="E2" s="462"/>
      <c r="F2" s="462"/>
      <c r="G2" s="462"/>
      <c r="H2" s="462"/>
    </row>
    <row r="3" spans="1:8">
      <c r="A3" s="457" t="s">
        <v>134</v>
      </c>
      <c r="B3" s="457"/>
      <c r="C3" s="457"/>
      <c r="D3" s="457"/>
      <c r="E3" s="457"/>
      <c r="F3" s="457"/>
      <c r="G3" s="457"/>
      <c r="H3" s="457"/>
    </row>
    <row r="4" spans="1:8">
      <c r="A4" s="252"/>
      <c r="B4" s="483" t="s">
        <v>860</v>
      </c>
      <c r="C4" s="483"/>
      <c r="D4" s="483"/>
      <c r="E4" s="483"/>
      <c r="F4" s="483"/>
      <c r="G4" s="483"/>
      <c r="H4" s="483"/>
    </row>
    <row r="5" spans="1:8" ht="14.25" customHeight="1">
      <c r="A5" s="457" t="s">
        <v>823</v>
      </c>
      <c r="B5" s="457"/>
      <c r="C5" s="457"/>
      <c r="D5" s="457"/>
      <c r="E5" s="457"/>
      <c r="F5" s="457"/>
      <c r="G5" s="457"/>
      <c r="H5" s="457"/>
    </row>
    <row r="6" spans="1:8" ht="15.75" customHeight="1">
      <c r="A6" s="252"/>
      <c r="B6" s="256"/>
      <c r="C6" s="457" t="s">
        <v>604</v>
      </c>
      <c r="D6" s="457"/>
      <c r="E6" s="457"/>
      <c r="F6" s="457"/>
      <c r="G6" s="457"/>
      <c r="H6" s="457"/>
    </row>
    <row r="7" spans="1:8">
      <c r="A7" s="104"/>
      <c r="B7" s="483" t="s">
        <v>824</v>
      </c>
      <c r="C7" s="483"/>
      <c r="D7" s="483"/>
      <c r="E7" s="483"/>
      <c r="F7" s="483"/>
      <c r="G7" s="483"/>
      <c r="H7" s="483"/>
    </row>
    <row r="8" spans="1:8" ht="24.75" customHeight="1">
      <c r="A8" s="63"/>
      <c r="B8" s="458"/>
      <c r="C8" s="458"/>
      <c r="D8" s="458"/>
      <c r="E8" s="458"/>
      <c r="F8" s="4"/>
      <c r="G8" s="4"/>
      <c r="H8" s="4"/>
    </row>
    <row r="12" spans="1:8" ht="39.75" customHeight="1">
      <c r="A12" s="482" t="s">
        <v>828</v>
      </c>
      <c r="B12" s="482"/>
      <c r="C12" s="482"/>
      <c r="D12" s="482"/>
      <c r="E12" s="482"/>
      <c r="F12" s="4"/>
      <c r="G12" s="4"/>
      <c r="H12" s="4"/>
    </row>
    <row r="13" spans="1:8">
      <c r="H13" s="108" t="s">
        <v>317</v>
      </c>
    </row>
    <row r="14" spans="1:8" ht="45.75" customHeight="1">
      <c r="A14" s="109" t="s">
        <v>318</v>
      </c>
      <c r="B14" s="109" t="s">
        <v>319</v>
      </c>
      <c r="C14" s="110" t="s">
        <v>137</v>
      </c>
      <c r="D14" s="110" t="s">
        <v>138</v>
      </c>
      <c r="E14" s="181" t="s">
        <v>139</v>
      </c>
      <c r="F14" s="111" t="s">
        <v>800</v>
      </c>
      <c r="G14" s="111" t="s">
        <v>801</v>
      </c>
      <c r="H14" s="111" t="s">
        <v>802</v>
      </c>
    </row>
    <row r="15" spans="1:8" ht="25.5">
      <c r="A15" s="112" t="s">
        <v>320</v>
      </c>
      <c r="B15" s="113"/>
      <c r="C15" s="114"/>
      <c r="D15" s="114"/>
      <c r="E15" s="115" t="s">
        <v>127</v>
      </c>
      <c r="F15" s="116">
        <f>SUM(F16:F17)</f>
        <v>2425.5</v>
      </c>
      <c r="G15" s="116">
        <f>SUM(G16:G17)</f>
        <v>289.39999999999998</v>
      </c>
      <c r="H15" s="116">
        <f>G15/F15*100</f>
        <v>11.931560502989074</v>
      </c>
    </row>
    <row r="16" spans="1:8" s="122" customFormat="1" ht="38.25">
      <c r="A16" s="123" t="s">
        <v>15</v>
      </c>
      <c r="B16" s="118">
        <v>901</v>
      </c>
      <c r="C16" s="119" t="s">
        <v>155</v>
      </c>
      <c r="D16" s="119" t="s">
        <v>166</v>
      </c>
      <c r="E16" s="120" t="s">
        <v>128</v>
      </c>
      <c r="F16" s="121">
        <v>2328.5</v>
      </c>
      <c r="G16" s="121">
        <v>289.39999999999998</v>
      </c>
      <c r="H16" s="369">
        <f t="shared" ref="H16:H79" si="0">G16/F16*100</f>
        <v>12.428602104359028</v>
      </c>
    </row>
    <row r="17" spans="1:8" s="122" customFormat="1" ht="27.75" customHeight="1">
      <c r="A17" s="123" t="s">
        <v>312</v>
      </c>
      <c r="B17" s="118">
        <v>901</v>
      </c>
      <c r="C17" s="119" t="s">
        <v>155</v>
      </c>
      <c r="D17" s="119" t="s">
        <v>166</v>
      </c>
      <c r="E17" s="120" t="s">
        <v>313</v>
      </c>
      <c r="F17" s="121">
        <v>97</v>
      </c>
      <c r="G17" s="121">
        <v>0</v>
      </c>
      <c r="H17" s="369">
        <f t="shared" si="0"/>
        <v>0</v>
      </c>
    </row>
    <row r="18" spans="1:8" s="5" customFormat="1" ht="25.5">
      <c r="A18" s="112" t="s">
        <v>59</v>
      </c>
      <c r="B18" s="124"/>
      <c r="C18" s="115"/>
      <c r="D18" s="115"/>
      <c r="E18" s="125" t="s">
        <v>198</v>
      </c>
      <c r="F18" s="116">
        <f>F19</f>
        <v>3252.7</v>
      </c>
      <c r="G18" s="116">
        <f>G19</f>
        <v>778.09999999999991</v>
      </c>
      <c r="H18" s="116">
        <f t="shared" si="0"/>
        <v>23.92166507824269</v>
      </c>
    </row>
    <row r="19" spans="1:8" s="5" customFormat="1" ht="25.5">
      <c r="A19" s="126" t="s">
        <v>57</v>
      </c>
      <c r="B19" s="124"/>
      <c r="C19" s="127"/>
      <c r="D19" s="127"/>
      <c r="E19" s="128" t="s">
        <v>321</v>
      </c>
      <c r="F19" s="129">
        <f>SUM(F20:F21)</f>
        <v>3252.7</v>
      </c>
      <c r="G19" s="129">
        <f>SUM(G20:G21)</f>
        <v>778.09999999999991</v>
      </c>
      <c r="H19" s="116">
        <f t="shared" si="0"/>
        <v>23.92166507824269</v>
      </c>
    </row>
    <row r="20" spans="1:8" s="131" customFormat="1" ht="25.5">
      <c r="A20" s="117" t="s">
        <v>228</v>
      </c>
      <c r="B20" s="118">
        <v>901</v>
      </c>
      <c r="C20" s="119" t="s">
        <v>144</v>
      </c>
      <c r="D20" s="119" t="s">
        <v>182</v>
      </c>
      <c r="E20" s="130" t="s">
        <v>229</v>
      </c>
      <c r="F20" s="121">
        <v>1936.7</v>
      </c>
      <c r="G20" s="121">
        <v>595.9</v>
      </c>
      <c r="H20" s="369">
        <f t="shared" si="0"/>
        <v>30.76883358289874</v>
      </c>
    </row>
    <row r="21" spans="1:8" s="134" customFormat="1" ht="32.25" customHeight="1">
      <c r="A21" s="132" t="s">
        <v>301</v>
      </c>
      <c r="B21" s="118">
        <v>901</v>
      </c>
      <c r="C21" s="119" t="s">
        <v>144</v>
      </c>
      <c r="D21" s="119" t="s">
        <v>182</v>
      </c>
      <c r="E21" s="133" t="s">
        <v>300</v>
      </c>
      <c r="F21" s="121">
        <v>1316</v>
      </c>
      <c r="G21" s="121">
        <v>182.2</v>
      </c>
      <c r="H21" s="369">
        <f t="shared" si="0"/>
        <v>13.844984802431609</v>
      </c>
    </row>
    <row r="22" spans="1:8" s="5" customFormat="1" ht="43.5" customHeight="1">
      <c r="A22" s="112" t="s">
        <v>184</v>
      </c>
      <c r="B22" s="124"/>
      <c r="C22" s="115"/>
      <c r="D22" s="115"/>
      <c r="E22" s="125" t="s">
        <v>175</v>
      </c>
      <c r="F22" s="116">
        <f>F23</f>
        <v>269.39999999999998</v>
      </c>
      <c r="G22" s="116">
        <f>G23</f>
        <v>0</v>
      </c>
      <c r="H22" s="116">
        <f t="shared" si="0"/>
        <v>0</v>
      </c>
    </row>
    <row r="23" spans="1:8" s="122" customFormat="1" ht="25.5">
      <c r="A23" s="137" t="s">
        <v>132</v>
      </c>
      <c r="B23" s="118">
        <v>901</v>
      </c>
      <c r="C23" s="119" t="s">
        <v>155</v>
      </c>
      <c r="D23" s="119" t="s">
        <v>174</v>
      </c>
      <c r="E23" s="120" t="s">
        <v>176</v>
      </c>
      <c r="F23" s="121">
        <v>269.39999999999998</v>
      </c>
      <c r="G23" s="121">
        <v>0</v>
      </c>
      <c r="H23" s="369">
        <f t="shared" si="0"/>
        <v>0</v>
      </c>
    </row>
    <row r="24" spans="1:8" s="122" customFormat="1" ht="38.25">
      <c r="A24" s="112" t="s">
        <v>712</v>
      </c>
      <c r="B24" s="124"/>
      <c r="C24" s="115"/>
      <c r="D24" s="115"/>
      <c r="E24" s="125" t="s">
        <v>713</v>
      </c>
      <c r="F24" s="116">
        <f>F25</f>
        <v>2809.2</v>
      </c>
      <c r="G24" s="116">
        <f>G25</f>
        <v>563</v>
      </c>
      <c r="H24" s="116">
        <f t="shared" si="0"/>
        <v>20.041292894774315</v>
      </c>
    </row>
    <row r="25" spans="1:8" s="122" customFormat="1" ht="25.5">
      <c r="A25" s="137" t="s">
        <v>706</v>
      </c>
      <c r="B25" s="118">
        <v>901</v>
      </c>
      <c r="C25" s="119" t="s">
        <v>166</v>
      </c>
      <c r="D25" s="119" t="s">
        <v>177</v>
      </c>
      <c r="E25" s="119" t="s">
        <v>705</v>
      </c>
      <c r="F25" s="121">
        <v>2809.2</v>
      </c>
      <c r="G25" s="121">
        <v>563</v>
      </c>
      <c r="H25" s="369">
        <f t="shared" si="0"/>
        <v>20.041292894774315</v>
      </c>
    </row>
    <row r="26" spans="1:8" s="5" customFormat="1" ht="25.5">
      <c r="A26" s="112" t="s">
        <v>296</v>
      </c>
      <c r="B26" s="124"/>
      <c r="C26" s="115"/>
      <c r="D26" s="115"/>
      <c r="E26" s="125" t="s">
        <v>179</v>
      </c>
      <c r="F26" s="116">
        <f>F27</f>
        <v>85.5</v>
      </c>
      <c r="G26" s="116">
        <f>G27</f>
        <v>10</v>
      </c>
      <c r="H26" s="116">
        <f t="shared" si="0"/>
        <v>11.695906432748536</v>
      </c>
    </row>
    <row r="27" spans="1:8" s="122" customFormat="1" ht="29.25" customHeight="1">
      <c r="A27" s="138" t="s">
        <v>322</v>
      </c>
      <c r="B27" s="118">
        <v>901</v>
      </c>
      <c r="C27" s="119" t="s">
        <v>143</v>
      </c>
      <c r="D27" s="119" t="s">
        <v>197</v>
      </c>
      <c r="E27" s="120" t="s">
        <v>180</v>
      </c>
      <c r="F27" s="121">
        <v>85.5</v>
      </c>
      <c r="G27" s="121">
        <v>10</v>
      </c>
      <c r="H27" s="369">
        <f t="shared" si="0"/>
        <v>11.695906432748536</v>
      </c>
    </row>
    <row r="28" spans="1:8" s="5" customFormat="1" ht="25.5">
      <c r="A28" s="112" t="s">
        <v>323</v>
      </c>
      <c r="B28" s="124"/>
      <c r="C28" s="115"/>
      <c r="D28" s="115"/>
      <c r="E28" s="125" t="s">
        <v>253</v>
      </c>
      <c r="F28" s="116">
        <f>F29+F32+F40+F46</f>
        <v>216981.00000000003</v>
      </c>
      <c r="G28" s="116">
        <f>G29+G32+G40+G46</f>
        <v>36540.9</v>
      </c>
      <c r="H28" s="116">
        <f t="shared" si="0"/>
        <v>16.840598946451532</v>
      </c>
    </row>
    <row r="29" spans="1:8" s="5" customFormat="1" ht="25.5">
      <c r="A29" s="135" t="s">
        <v>254</v>
      </c>
      <c r="B29" s="124"/>
      <c r="C29" s="127"/>
      <c r="D29" s="127"/>
      <c r="E29" s="128" t="s">
        <v>255</v>
      </c>
      <c r="F29" s="116">
        <f>SUM(F30:F31)</f>
        <v>26729.200000000001</v>
      </c>
      <c r="G29" s="116">
        <f>SUM(G30:G31)</f>
        <v>7761</v>
      </c>
      <c r="H29" s="116">
        <f t="shared" si="0"/>
        <v>29.035661374077787</v>
      </c>
    </row>
    <row r="30" spans="1:8" s="122" customFormat="1" ht="25.5">
      <c r="A30" s="132" t="s">
        <v>256</v>
      </c>
      <c r="B30" s="118">
        <v>903</v>
      </c>
      <c r="C30" s="119" t="s">
        <v>193</v>
      </c>
      <c r="D30" s="119" t="s">
        <v>143</v>
      </c>
      <c r="E30" s="139" t="s">
        <v>257</v>
      </c>
      <c r="F30" s="121">
        <v>16572</v>
      </c>
      <c r="G30" s="121">
        <v>5370.4</v>
      </c>
      <c r="H30" s="369">
        <f t="shared" si="0"/>
        <v>32.406468742457157</v>
      </c>
    </row>
    <row r="31" spans="1:8" s="122" customFormat="1" ht="28.5" customHeight="1">
      <c r="A31" s="140" t="s">
        <v>13</v>
      </c>
      <c r="B31" s="118">
        <v>903</v>
      </c>
      <c r="C31" s="119" t="s">
        <v>193</v>
      </c>
      <c r="D31" s="119" t="s">
        <v>143</v>
      </c>
      <c r="E31" s="139" t="s">
        <v>258</v>
      </c>
      <c r="F31" s="121">
        <v>10157.200000000001</v>
      </c>
      <c r="G31" s="121">
        <v>2390.6</v>
      </c>
      <c r="H31" s="369">
        <f t="shared" si="0"/>
        <v>23.536013862087973</v>
      </c>
    </row>
    <row r="32" spans="1:8" s="122" customFormat="1" ht="22.5" customHeight="1">
      <c r="A32" s="141" t="s">
        <v>260</v>
      </c>
      <c r="B32" s="113"/>
      <c r="C32" s="127"/>
      <c r="D32" s="127"/>
      <c r="E32" s="114" t="s">
        <v>261</v>
      </c>
      <c r="F32" s="129">
        <f>SUM(F33:F39)</f>
        <v>179354.1</v>
      </c>
      <c r="G32" s="129">
        <f>SUM(G33:G39)</f>
        <v>26092.1</v>
      </c>
      <c r="H32" s="116">
        <f t="shared" si="0"/>
        <v>14.547813515275088</v>
      </c>
    </row>
    <row r="33" spans="1:8" s="344" customFormat="1" ht="38.25" customHeight="1">
      <c r="A33" s="132" t="s">
        <v>262</v>
      </c>
      <c r="B33" s="118">
        <v>901</v>
      </c>
      <c r="C33" s="119" t="s">
        <v>193</v>
      </c>
      <c r="D33" s="119" t="s">
        <v>177</v>
      </c>
      <c r="E33" s="139" t="s">
        <v>263</v>
      </c>
      <c r="F33" s="357">
        <v>0.1</v>
      </c>
      <c r="G33" s="357">
        <v>0</v>
      </c>
      <c r="H33" s="369">
        <f t="shared" si="0"/>
        <v>0</v>
      </c>
    </row>
    <row r="34" spans="1:8" s="122" customFormat="1" ht="38.25">
      <c r="A34" s="132" t="s">
        <v>262</v>
      </c>
      <c r="B34" s="118">
        <v>903</v>
      </c>
      <c r="C34" s="119" t="s">
        <v>193</v>
      </c>
      <c r="D34" s="119" t="s">
        <v>177</v>
      </c>
      <c r="E34" s="139" t="s">
        <v>263</v>
      </c>
      <c r="F34" s="121">
        <v>20302.400000000001</v>
      </c>
      <c r="G34" s="121">
        <v>7575.7</v>
      </c>
      <c r="H34" s="369">
        <f t="shared" si="0"/>
        <v>37.314307668058945</v>
      </c>
    </row>
    <row r="35" spans="1:8" s="122" customFormat="1" ht="27.75" customHeight="1">
      <c r="A35" s="140" t="s">
        <v>14</v>
      </c>
      <c r="B35" s="118">
        <v>903</v>
      </c>
      <c r="C35" s="119" t="s">
        <v>193</v>
      </c>
      <c r="D35" s="119" t="s">
        <v>177</v>
      </c>
      <c r="E35" s="133" t="s">
        <v>264</v>
      </c>
      <c r="F35" s="121">
        <v>78486.899999999994</v>
      </c>
      <c r="G35" s="121">
        <v>14866.8</v>
      </c>
      <c r="H35" s="369">
        <f t="shared" si="0"/>
        <v>18.941759707670965</v>
      </c>
    </row>
    <row r="36" spans="1:8" s="122" customFormat="1" ht="27.75" customHeight="1">
      <c r="A36" s="132" t="s">
        <v>302</v>
      </c>
      <c r="B36" s="118">
        <v>903</v>
      </c>
      <c r="C36" s="119" t="s">
        <v>193</v>
      </c>
      <c r="D36" s="119" t="s">
        <v>177</v>
      </c>
      <c r="E36" s="139" t="s">
        <v>763</v>
      </c>
      <c r="F36" s="121">
        <v>71926.5</v>
      </c>
      <c r="G36" s="121">
        <v>1501.7</v>
      </c>
      <c r="H36" s="369">
        <f t="shared" si="0"/>
        <v>2.087825766581163</v>
      </c>
    </row>
    <row r="37" spans="1:8" s="122" customFormat="1" ht="51">
      <c r="A37" s="140" t="s">
        <v>582</v>
      </c>
      <c r="B37" s="118">
        <v>903</v>
      </c>
      <c r="C37" s="119" t="s">
        <v>193</v>
      </c>
      <c r="D37" s="119" t="s">
        <v>177</v>
      </c>
      <c r="E37" s="133" t="s">
        <v>701</v>
      </c>
      <c r="F37" s="121">
        <v>234.4</v>
      </c>
      <c r="G37" s="121">
        <v>58.6</v>
      </c>
      <c r="H37" s="369">
        <f t="shared" si="0"/>
        <v>25</v>
      </c>
    </row>
    <row r="38" spans="1:8" s="122" customFormat="1" ht="38.25">
      <c r="A38" s="123" t="s">
        <v>291</v>
      </c>
      <c r="B38" s="118">
        <v>903</v>
      </c>
      <c r="C38" s="119" t="s">
        <v>193</v>
      </c>
      <c r="D38" s="119" t="s">
        <v>177</v>
      </c>
      <c r="E38" s="139" t="s">
        <v>750</v>
      </c>
      <c r="F38" s="121">
        <v>748.1</v>
      </c>
      <c r="G38" s="121">
        <v>187</v>
      </c>
      <c r="H38" s="369">
        <f t="shared" si="0"/>
        <v>24.996658200775297</v>
      </c>
    </row>
    <row r="39" spans="1:8" s="122" customFormat="1" ht="25.5">
      <c r="A39" s="132" t="s">
        <v>324</v>
      </c>
      <c r="B39" s="118">
        <v>903</v>
      </c>
      <c r="C39" s="119" t="s">
        <v>193</v>
      </c>
      <c r="D39" s="119" t="s">
        <v>177</v>
      </c>
      <c r="E39" s="139" t="s">
        <v>702</v>
      </c>
      <c r="F39" s="121">
        <v>7655.7</v>
      </c>
      <c r="G39" s="121">
        <v>1902.3</v>
      </c>
      <c r="H39" s="369">
        <f t="shared" si="0"/>
        <v>24.848152357067281</v>
      </c>
    </row>
    <row r="40" spans="1:8" s="122" customFormat="1" ht="25.5">
      <c r="A40" s="141" t="s">
        <v>265</v>
      </c>
      <c r="B40" s="113"/>
      <c r="C40" s="127"/>
      <c r="D40" s="127"/>
      <c r="E40" s="114" t="s">
        <v>266</v>
      </c>
      <c r="F40" s="136">
        <f>SUM(F41:F45)</f>
        <v>7355.5</v>
      </c>
      <c r="G40" s="136">
        <f>SUM(G41:G45)</f>
        <v>1915.8</v>
      </c>
      <c r="H40" s="116">
        <f t="shared" si="0"/>
        <v>26.045816056012505</v>
      </c>
    </row>
    <row r="41" spans="1:8" s="122" customFormat="1" ht="38.25">
      <c r="A41" s="132" t="s">
        <v>267</v>
      </c>
      <c r="B41" s="118">
        <v>903</v>
      </c>
      <c r="C41" s="119" t="s">
        <v>193</v>
      </c>
      <c r="D41" s="119" t="s">
        <v>177</v>
      </c>
      <c r="E41" s="133" t="s">
        <v>268</v>
      </c>
      <c r="F41" s="121">
        <v>888.7</v>
      </c>
      <c r="G41" s="121">
        <v>134.1</v>
      </c>
      <c r="H41" s="369">
        <f t="shared" si="0"/>
        <v>15.08945650950827</v>
      </c>
    </row>
    <row r="42" spans="1:8" s="122" customFormat="1" ht="51">
      <c r="A42" s="232" t="s">
        <v>727</v>
      </c>
      <c r="B42" s="118">
        <v>903</v>
      </c>
      <c r="C42" s="119" t="s">
        <v>193</v>
      </c>
      <c r="D42" s="119" t="s">
        <v>177</v>
      </c>
      <c r="E42" s="133" t="s">
        <v>11</v>
      </c>
      <c r="F42" s="121">
        <v>428.2</v>
      </c>
      <c r="G42" s="121">
        <v>0</v>
      </c>
      <c r="H42" s="369">
        <f t="shared" si="0"/>
        <v>0</v>
      </c>
    </row>
    <row r="43" spans="1:8" s="122" customFormat="1" ht="25.5">
      <c r="A43" s="142" t="s">
        <v>310</v>
      </c>
      <c r="B43" s="118">
        <v>903</v>
      </c>
      <c r="C43" s="119" t="s">
        <v>193</v>
      </c>
      <c r="D43" s="119" t="s">
        <v>177</v>
      </c>
      <c r="E43" s="133" t="s">
        <v>311</v>
      </c>
      <c r="F43" s="121">
        <v>1653.2</v>
      </c>
      <c r="G43" s="121">
        <v>488.9</v>
      </c>
      <c r="H43" s="369">
        <f t="shared" si="0"/>
        <v>29.572949431405753</v>
      </c>
    </row>
    <row r="44" spans="1:8" s="134" customFormat="1" ht="26.25">
      <c r="A44" s="132" t="s">
        <v>33</v>
      </c>
      <c r="B44" s="118">
        <v>903</v>
      </c>
      <c r="C44" s="119" t="s">
        <v>193</v>
      </c>
      <c r="D44" s="119" t="s">
        <v>177</v>
      </c>
      <c r="E44" s="139" t="s">
        <v>269</v>
      </c>
      <c r="F44" s="121">
        <v>254.6</v>
      </c>
      <c r="G44" s="121">
        <v>54</v>
      </c>
      <c r="H44" s="369">
        <f t="shared" si="0"/>
        <v>21.209740769835037</v>
      </c>
    </row>
    <row r="45" spans="1:8" s="134" customFormat="1" ht="54.75" customHeight="1">
      <c r="A45" s="232" t="s">
        <v>728</v>
      </c>
      <c r="B45" s="118">
        <v>903</v>
      </c>
      <c r="C45" s="119" t="s">
        <v>193</v>
      </c>
      <c r="D45" s="119" t="s">
        <v>177</v>
      </c>
      <c r="E45" s="139" t="s">
        <v>29</v>
      </c>
      <c r="F45" s="121">
        <v>4130.8</v>
      </c>
      <c r="G45" s="121">
        <v>1238.8</v>
      </c>
      <c r="H45" s="369">
        <f t="shared" si="0"/>
        <v>29.98934831025467</v>
      </c>
    </row>
    <row r="46" spans="1:8" s="134" customFormat="1" ht="25.5">
      <c r="A46" s="145" t="s">
        <v>271</v>
      </c>
      <c r="B46" s="113"/>
      <c r="C46" s="127"/>
      <c r="D46" s="127"/>
      <c r="E46" s="114" t="s">
        <v>20</v>
      </c>
      <c r="F46" s="129">
        <f>SUM(F47:F49)</f>
        <v>3542.2000000000003</v>
      </c>
      <c r="G46" s="129">
        <f>SUM(G47:G49)</f>
        <v>772</v>
      </c>
      <c r="H46" s="116">
        <f t="shared" si="0"/>
        <v>21.794365083846195</v>
      </c>
    </row>
    <row r="47" spans="1:8" s="134" customFormat="1" ht="28.5" customHeight="1">
      <c r="A47" s="117" t="s">
        <v>294</v>
      </c>
      <c r="B47" s="118">
        <v>901</v>
      </c>
      <c r="C47" s="119" t="s">
        <v>143</v>
      </c>
      <c r="D47" s="119" t="s">
        <v>197</v>
      </c>
      <c r="E47" s="139" t="s">
        <v>293</v>
      </c>
      <c r="F47" s="121">
        <v>1999</v>
      </c>
      <c r="G47" s="121">
        <v>462.2</v>
      </c>
      <c r="H47" s="369">
        <f t="shared" si="0"/>
        <v>23.121560780390194</v>
      </c>
    </row>
    <row r="48" spans="1:8" s="134" customFormat="1" ht="26.25">
      <c r="A48" s="132" t="s">
        <v>146</v>
      </c>
      <c r="B48" s="118">
        <v>903</v>
      </c>
      <c r="C48" s="119" t="s">
        <v>193</v>
      </c>
      <c r="D48" s="119" t="s">
        <v>226</v>
      </c>
      <c r="E48" s="139" t="s">
        <v>21</v>
      </c>
      <c r="F48" s="121">
        <v>1538.4</v>
      </c>
      <c r="G48" s="121">
        <v>307.2</v>
      </c>
      <c r="H48" s="369">
        <f t="shared" si="0"/>
        <v>19.968798751950075</v>
      </c>
    </row>
    <row r="49" spans="1:8" s="134" customFormat="1" ht="25.5">
      <c r="A49" s="117" t="s">
        <v>151</v>
      </c>
      <c r="B49" s="118">
        <v>903</v>
      </c>
      <c r="C49" s="119" t="s">
        <v>193</v>
      </c>
      <c r="D49" s="119" t="s">
        <v>226</v>
      </c>
      <c r="E49" s="139" t="s">
        <v>22</v>
      </c>
      <c r="F49" s="121">
        <v>4.8</v>
      </c>
      <c r="G49" s="121">
        <v>2.6</v>
      </c>
      <c r="H49" s="369">
        <f t="shared" si="0"/>
        <v>54.166666666666671</v>
      </c>
    </row>
    <row r="50" spans="1:8" s="5" customFormat="1" ht="25.5">
      <c r="A50" s="112" t="s">
        <v>325</v>
      </c>
      <c r="B50" s="124"/>
      <c r="C50" s="115"/>
      <c r="D50" s="115"/>
      <c r="E50" s="115" t="s">
        <v>26</v>
      </c>
      <c r="F50" s="116">
        <f>F51+F54+F56+F58+F61</f>
        <v>47730.400000000001</v>
      </c>
      <c r="G50" s="116">
        <f>G51+G54+G56+G58+G61</f>
        <v>11809.5</v>
      </c>
      <c r="H50" s="116">
        <f t="shared" si="0"/>
        <v>24.742093089519468</v>
      </c>
    </row>
    <row r="51" spans="1:8" s="5" customFormat="1" ht="38.25">
      <c r="A51" s="146" t="s">
        <v>70</v>
      </c>
      <c r="B51" s="124"/>
      <c r="C51" s="147"/>
      <c r="D51" s="147"/>
      <c r="E51" s="148" t="s">
        <v>71</v>
      </c>
      <c r="F51" s="116">
        <f>F52+F53</f>
        <v>19539.400000000001</v>
      </c>
      <c r="G51" s="116">
        <f>G52+G53</f>
        <v>4570.3999999999996</v>
      </c>
      <c r="H51" s="116">
        <f t="shared" si="0"/>
        <v>23.390687533905847</v>
      </c>
    </row>
    <row r="52" spans="1:8" s="122" customFormat="1" ht="25.5">
      <c r="A52" s="149" t="s">
        <v>72</v>
      </c>
      <c r="B52" s="118">
        <v>904</v>
      </c>
      <c r="C52" s="119" t="s">
        <v>168</v>
      </c>
      <c r="D52" s="119" t="s">
        <v>143</v>
      </c>
      <c r="E52" s="120" t="s">
        <v>73</v>
      </c>
      <c r="F52" s="121">
        <v>16889.400000000001</v>
      </c>
      <c r="G52" s="121">
        <v>4570.3999999999996</v>
      </c>
      <c r="H52" s="369">
        <f t="shared" si="0"/>
        <v>27.060760003315686</v>
      </c>
    </row>
    <row r="53" spans="1:8" s="122" customFormat="1" ht="38.25">
      <c r="A53" s="149" t="s">
        <v>580</v>
      </c>
      <c r="B53" s="118">
        <v>904</v>
      </c>
      <c r="C53" s="119" t="s">
        <v>168</v>
      </c>
      <c r="D53" s="119" t="s">
        <v>143</v>
      </c>
      <c r="E53" s="120" t="s">
        <v>581</v>
      </c>
      <c r="F53" s="121">
        <v>2650</v>
      </c>
      <c r="G53" s="121">
        <v>0</v>
      </c>
      <c r="H53" s="369">
        <f t="shared" si="0"/>
        <v>0</v>
      </c>
    </row>
    <row r="54" spans="1:8" ht="25.5">
      <c r="A54" s="126" t="s">
        <v>75</v>
      </c>
      <c r="B54" s="150"/>
      <c r="C54" s="127"/>
      <c r="D54" s="127"/>
      <c r="E54" s="148" t="s">
        <v>76</v>
      </c>
      <c r="F54" s="129">
        <f>SUM(F55:F55)</f>
        <v>10672.6</v>
      </c>
      <c r="G54" s="129">
        <f>SUM(G55:G55)</f>
        <v>2721.2</v>
      </c>
      <c r="H54" s="116">
        <f t="shared" si="0"/>
        <v>25.497067256338656</v>
      </c>
    </row>
    <row r="55" spans="1:8" s="122" customFormat="1" ht="25.5">
      <c r="A55" s="149" t="s">
        <v>77</v>
      </c>
      <c r="B55" s="118">
        <v>904</v>
      </c>
      <c r="C55" s="119" t="s">
        <v>168</v>
      </c>
      <c r="D55" s="119" t="s">
        <v>143</v>
      </c>
      <c r="E55" s="120" t="s">
        <v>78</v>
      </c>
      <c r="F55" s="121">
        <v>10672.6</v>
      </c>
      <c r="G55" s="121">
        <v>2721.2</v>
      </c>
      <c r="H55" s="369">
        <f t="shared" si="0"/>
        <v>25.497067256338656</v>
      </c>
    </row>
    <row r="56" spans="1:8" ht="32.25" customHeight="1">
      <c r="A56" s="135" t="s">
        <v>27</v>
      </c>
      <c r="B56" s="150"/>
      <c r="C56" s="127"/>
      <c r="D56" s="127"/>
      <c r="E56" s="127" t="s">
        <v>28</v>
      </c>
      <c r="F56" s="129">
        <f>SUM(F57:F57)</f>
        <v>12111.8</v>
      </c>
      <c r="G56" s="129">
        <f>SUM(G57:G57)</f>
        <v>3414.7</v>
      </c>
      <c r="H56" s="116">
        <f t="shared" si="0"/>
        <v>28.193166994170976</v>
      </c>
    </row>
    <row r="57" spans="1:8" s="122" customFormat="1" ht="25.5">
      <c r="A57" s="149" t="s">
        <v>722</v>
      </c>
      <c r="B57" s="118">
        <v>904</v>
      </c>
      <c r="C57" s="119" t="s">
        <v>193</v>
      </c>
      <c r="D57" s="119" t="s">
        <v>144</v>
      </c>
      <c r="E57" s="120" t="s">
        <v>63</v>
      </c>
      <c r="F57" s="121">
        <v>12111.8</v>
      </c>
      <c r="G57" s="121">
        <v>3414.7</v>
      </c>
      <c r="H57" s="369">
        <f t="shared" si="0"/>
        <v>28.193166994170976</v>
      </c>
    </row>
    <row r="58" spans="1:8" s="5" customFormat="1" ht="25.5">
      <c r="A58" s="135" t="s">
        <v>120</v>
      </c>
      <c r="B58" s="124"/>
      <c r="C58" s="127"/>
      <c r="D58" s="127"/>
      <c r="E58" s="148" t="s">
        <v>121</v>
      </c>
      <c r="F58" s="116">
        <f>SUM(F59:F60)</f>
        <v>1373.5</v>
      </c>
      <c r="G58" s="116">
        <f>SUM(G59:G60)</f>
        <v>344.1</v>
      </c>
      <c r="H58" s="116">
        <f t="shared" si="0"/>
        <v>25.052784856206774</v>
      </c>
    </row>
    <row r="59" spans="1:8" s="122" customFormat="1" ht="25.5">
      <c r="A59" s="151" t="s">
        <v>146</v>
      </c>
      <c r="B59" s="118">
        <v>904</v>
      </c>
      <c r="C59" s="152" t="s">
        <v>168</v>
      </c>
      <c r="D59" s="152" t="s">
        <v>155</v>
      </c>
      <c r="E59" s="153" t="s">
        <v>122</v>
      </c>
      <c r="F59" s="121">
        <v>1372.3</v>
      </c>
      <c r="G59" s="121">
        <v>343.5</v>
      </c>
      <c r="H59" s="369">
        <f t="shared" si="0"/>
        <v>25.030969904539823</v>
      </c>
    </row>
    <row r="60" spans="1:8" s="122" customFormat="1" ht="25.5">
      <c r="A60" s="154" t="s">
        <v>151</v>
      </c>
      <c r="B60" s="118">
        <v>904</v>
      </c>
      <c r="C60" s="155" t="s">
        <v>168</v>
      </c>
      <c r="D60" s="155" t="s">
        <v>155</v>
      </c>
      <c r="E60" s="120" t="s">
        <v>123</v>
      </c>
      <c r="F60" s="121">
        <v>1.2</v>
      </c>
      <c r="G60" s="121">
        <v>0.6</v>
      </c>
      <c r="H60" s="369">
        <f t="shared" si="0"/>
        <v>50</v>
      </c>
    </row>
    <row r="61" spans="1:8" s="122" customFormat="1" ht="25.5">
      <c r="A61" s="156" t="s">
        <v>79</v>
      </c>
      <c r="B61" s="113"/>
      <c r="C61" s="157"/>
      <c r="D61" s="157"/>
      <c r="E61" s="158" t="s">
        <v>80</v>
      </c>
      <c r="F61" s="136">
        <f>SUM(F62:F65)</f>
        <v>4033.1</v>
      </c>
      <c r="G61" s="136">
        <f>SUM(G62:G65)</f>
        <v>759.1</v>
      </c>
      <c r="H61" s="116">
        <f t="shared" si="0"/>
        <v>18.821750018596116</v>
      </c>
    </row>
    <row r="62" spans="1:8" s="122" customFormat="1" ht="25.5">
      <c r="A62" s="154" t="s">
        <v>81</v>
      </c>
      <c r="B62" s="118">
        <v>901</v>
      </c>
      <c r="C62" s="155" t="s">
        <v>168</v>
      </c>
      <c r="D62" s="155" t="s">
        <v>143</v>
      </c>
      <c r="E62" s="159" t="s">
        <v>82</v>
      </c>
      <c r="F62" s="121">
        <v>1496.6</v>
      </c>
      <c r="G62" s="121">
        <v>41.2</v>
      </c>
      <c r="H62" s="369">
        <f t="shared" si="0"/>
        <v>2.7529065882667383</v>
      </c>
    </row>
    <row r="63" spans="1:8" s="122" customFormat="1" ht="25.5">
      <c r="A63" s="154" t="s">
        <v>81</v>
      </c>
      <c r="B63" s="118">
        <v>904</v>
      </c>
      <c r="C63" s="155" t="s">
        <v>168</v>
      </c>
      <c r="D63" s="155" t="s">
        <v>143</v>
      </c>
      <c r="E63" s="159" t="s">
        <v>82</v>
      </c>
      <c r="F63" s="121">
        <v>2385.8000000000002</v>
      </c>
      <c r="G63" s="121">
        <v>717.9</v>
      </c>
      <c r="H63" s="369">
        <f t="shared" si="0"/>
        <v>30.090535669377143</v>
      </c>
    </row>
    <row r="64" spans="1:8" s="122" customFormat="1" ht="38.25">
      <c r="A64" s="154" t="s">
        <v>795</v>
      </c>
      <c r="B64" s="355" t="s">
        <v>24</v>
      </c>
      <c r="C64" s="355" t="s">
        <v>168</v>
      </c>
      <c r="D64" s="355" t="s">
        <v>143</v>
      </c>
      <c r="E64" s="15" t="s">
        <v>793</v>
      </c>
      <c r="F64" s="121">
        <v>118.1</v>
      </c>
      <c r="G64" s="121">
        <v>0</v>
      </c>
      <c r="H64" s="369">
        <f t="shared" si="0"/>
        <v>0</v>
      </c>
    </row>
    <row r="65" spans="1:8" s="122" customFormat="1" ht="51">
      <c r="A65" s="14" t="s">
        <v>796</v>
      </c>
      <c r="B65" s="355" t="s">
        <v>24</v>
      </c>
      <c r="C65" s="355" t="s">
        <v>168</v>
      </c>
      <c r="D65" s="355" t="s">
        <v>143</v>
      </c>
      <c r="E65" s="15" t="s">
        <v>799</v>
      </c>
      <c r="F65" s="121">
        <v>32.6</v>
      </c>
      <c r="G65" s="121">
        <v>0</v>
      </c>
      <c r="H65" s="369">
        <f t="shared" si="0"/>
        <v>0</v>
      </c>
    </row>
    <row r="66" spans="1:8" s="5" customFormat="1" ht="38.25">
      <c r="A66" s="112" t="s">
        <v>1</v>
      </c>
      <c r="B66" s="124"/>
      <c r="C66" s="115"/>
      <c r="D66" s="115"/>
      <c r="E66" s="115" t="s">
        <v>169</v>
      </c>
      <c r="F66" s="116">
        <f>SUM(F67:F69)</f>
        <v>36635.599999999999</v>
      </c>
      <c r="G66" s="116">
        <f>SUM(G67:G69)</f>
        <v>5300.7</v>
      </c>
      <c r="H66" s="116">
        <f t="shared" si="0"/>
        <v>14.468713491794865</v>
      </c>
    </row>
    <row r="67" spans="1:8" s="5" customFormat="1" ht="25.5">
      <c r="A67" s="154" t="s">
        <v>170</v>
      </c>
      <c r="B67" s="118">
        <v>901</v>
      </c>
      <c r="C67" s="155" t="s">
        <v>155</v>
      </c>
      <c r="D67" s="155" t="s">
        <v>168</v>
      </c>
      <c r="E67" s="120" t="s">
        <v>171</v>
      </c>
      <c r="F67" s="121">
        <v>12793.3</v>
      </c>
      <c r="G67" s="121">
        <v>2240</v>
      </c>
      <c r="H67" s="369">
        <f t="shared" si="0"/>
        <v>17.509164953530366</v>
      </c>
    </row>
    <row r="68" spans="1:8" s="122" customFormat="1" ht="38.25">
      <c r="A68" s="132" t="s">
        <v>537</v>
      </c>
      <c r="B68" s="118">
        <v>901</v>
      </c>
      <c r="C68" s="119" t="s">
        <v>155</v>
      </c>
      <c r="D68" s="119" t="s">
        <v>226</v>
      </c>
      <c r="E68" s="139" t="s">
        <v>172</v>
      </c>
      <c r="F68" s="121">
        <v>15865.8</v>
      </c>
      <c r="G68" s="121">
        <v>3060.7</v>
      </c>
      <c r="H68" s="369">
        <f t="shared" si="0"/>
        <v>19.291179770323588</v>
      </c>
    </row>
    <row r="69" spans="1:8" s="122" customFormat="1" ht="51">
      <c r="A69" s="324" t="s">
        <v>715</v>
      </c>
      <c r="B69" s="118">
        <v>901</v>
      </c>
      <c r="C69" s="155" t="s">
        <v>155</v>
      </c>
      <c r="D69" s="155" t="s">
        <v>226</v>
      </c>
      <c r="E69" s="160" t="s">
        <v>714</v>
      </c>
      <c r="F69" s="121">
        <v>7976.5</v>
      </c>
      <c r="G69" s="121">
        <v>0</v>
      </c>
      <c r="H69" s="369">
        <f t="shared" si="0"/>
        <v>0</v>
      </c>
    </row>
    <row r="70" spans="1:8" s="163" customFormat="1" ht="29.25" customHeight="1">
      <c r="A70" s="161" t="s">
        <v>326</v>
      </c>
      <c r="B70" s="124"/>
      <c r="C70" s="162"/>
      <c r="D70" s="162"/>
      <c r="E70" s="115" t="s">
        <v>156</v>
      </c>
      <c r="F70" s="116">
        <f>F71</f>
        <v>572.30000000000007</v>
      </c>
      <c r="G70" s="116">
        <f>G71</f>
        <v>241.39999999999998</v>
      </c>
      <c r="H70" s="116">
        <f t="shared" si="0"/>
        <v>42.180674471431054</v>
      </c>
    </row>
    <row r="71" spans="1:8" s="5" customFormat="1" ht="25.5">
      <c r="A71" s="164" t="s">
        <v>4</v>
      </c>
      <c r="B71" s="124"/>
      <c r="C71" s="165"/>
      <c r="D71" s="165"/>
      <c r="E71" s="127" t="s">
        <v>327</v>
      </c>
      <c r="F71" s="129">
        <f>F72+F73+F75+F74</f>
        <v>572.30000000000007</v>
      </c>
      <c r="G71" s="129">
        <f>G72+G73+G75+G74</f>
        <v>241.39999999999998</v>
      </c>
      <c r="H71" s="116">
        <f t="shared" si="0"/>
        <v>42.180674471431054</v>
      </c>
    </row>
    <row r="72" spans="1:8" s="5" customFormat="1" ht="25.5">
      <c r="A72" s="154" t="s">
        <v>46</v>
      </c>
      <c r="B72" s="118">
        <v>901</v>
      </c>
      <c r="C72" s="155" t="s">
        <v>182</v>
      </c>
      <c r="D72" s="155" t="s">
        <v>144</v>
      </c>
      <c r="E72" s="120" t="s">
        <v>328</v>
      </c>
      <c r="F72" s="121">
        <v>42</v>
      </c>
      <c r="G72" s="121">
        <v>10.5</v>
      </c>
      <c r="H72" s="369">
        <f t="shared" si="0"/>
        <v>25</v>
      </c>
    </row>
    <row r="73" spans="1:8" s="122" customFormat="1" ht="90.75" customHeight="1">
      <c r="A73" s="234" t="s">
        <v>550</v>
      </c>
      <c r="B73" s="118">
        <v>901</v>
      </c>
      <c r="C73" s="119" t="s">
        <v>182</v>
      </c>
      <c r="D73" s="119" t="s">
        <v>144</v>
      </c>
      <c r="E73" s="120" t="s">
        <v>43</v>
      </c>
      <c r="F73" s="121">
        <v>93.2</v>
      </c>
      <c r="G73" s="121">
        <v>62.6</v>
      </c>
      <c r="H73" s="369">
        <f t="shared" si="0"/>
        <v>67.167381974248926</v>
      </c>
    </row>
    <row r="74" spans="1:8" s="122" customFormat="1" ht="35.25" customHeight="1">
      <c r="A74" s="234" t="s">
        <v>784</v>
      </c>
      <c r="B74" s="118">
        <v>901</v>
      </c>
      <c r="C74" s="119" t="s">
        <v>143</v>
      </c>
      <c r="D74" s="119" t="s">
        <v>197</v>
      </c>
      <c r="E74" s="120" t="s">
        <v>782</v>
      </c>
      <c r="F74" s="121">
        <v>1.1000000000000001</v>
      </c>
      <c r="G74" s="121">
        <v>1.1000000000000001</v>
      </c>
      <c r="H74" s="369">
        <f t="shared" si="0"/>
        <v>100</v>
      </c>
    </row>
    <row r="75" spans="1:8" s="122" customFormat="1" ht="18.75" customHeight="1">
      <c r="A75" s="154" t="s">
        <v>246</v>
      </c>
      <c r="B75" s="118">
        <v>902</v>
      </c>
      <c r="C75" s="155" t="s">
        <v>182</v>
      </c>
      <c r="D75" s="155" t="s">
        <v>143</v>
      </c>
      <c r="E75" s="120" t="s">
        <v>247</v>
      </c>
      <c r="F75" s="121">
        <v>436</v>
      </c>
      <c r="G75" s="121">
        <v>167.2</v>
      </c>
      <c r="H75" s="369">
        <f t="shared" si="0"/>
        <v>38.348623853211009</v>
      </c>
    </row>
    <row r="76" spans="1:8" s="5" customFormat="1">
      <c r="A76" s="112" t="s">
        <v>34</v>
      </c>
      <c r="B76" s="124"/>
      <c r="C76" s="115"/>
      <c r="D76" s="115"/>
      <c r="E76" s="115" t="s">
        <v>329</v>
      </c>
      <c r="F76" s="116">
        <f>SUM(F77:F78)</f>
        <v>3308</v>
      </c>
      <c r="G76" s="116">
        <f>SUM(G77:G78)</f>
        <v>585.20000000000005</v>
      </c>
      <c r="H76" s="116">
        <f t="shared" si="0"/>
        <v>17.69044740024184</v>
      </c>
    </row>
    <row r="77" spans="1:8" s="122" customFormat="1" ht="25.5">
      <c r="A77" s="149" t="s">
        <v>67</v>
      </c>
      <c r="B77" s="118">
        <v>904</v>
      </c>
      <c r="C77" s="119" t="s">
        <v>193</v>
      </c>
      <c r="D77" s="119" t="s">
        <v>193</v>
      </c>
      <c r="E77" s="120" t="s">
        <v>68</v>
      </c>
      <c r="F77" s="121">
        <v>3185.2</v>
      </c>
      <c r="G77" s="121">
        <v>581.5</v>
      </c>
      <c r="H77" s="369">
        <f t="shared" si="0"/>
        <v>18.256310435765418</v>
      </c>
    </row>
    <row r="78" spans="1:8" s="122" customFormat="1">
      <c r="A78" s="132" t="s">
        <v>65</v>
      </c>
      <c r="B78" s="118">
        <v>904</v>
      </c>
      <c r="C78" s="119" t="s">
        <v>193</v>
      </c>
      <c r="D78" s="119" t="s">
        <v>193</v>
      </c>
      <c r="E78" s="120" t="s">
        <v>66</v>
      </c>
      <c r="F78" s="121">
        <v>122.8</v>
      </c>
      <c r="G78" s="121">
        <v>3.7</v>
      </c>
      <c r="H78" s="369">
        <f t="shared" si="0"/>
        <v>3.0130293159609125</v>
      </c>
    </row>
    <row r="79" spans="1:8" s="5" customFormat="1" ht="25.5">
      <c r="A79" s="168" t="s">
        <v>330</v>
      </c>
      <c r="B79" s="169"/>
      <c r="C79" s="115"/>
      <c r="D79" s="115"/>
      <c r="E79" s="170" t="s">
        <v>55</v>
      </c>
      <c r="F79" s="171">
        <f>F80</f>
        <v>281.10000000000002</v>
      </c>
      <c r="G79" s="171">
        <f>G80</f>
        <v>238.5</v>
      </c>
      <c r="H79" s="116">
        <f t="shared" si="0"/>
        <v>84.845250800426882</v>
      </c>
    </row>
    <row r="80" spans="1:8" s="122" customFormat="1" ht="25.5">
      <c r="A80" s="132" t="s">
        <v>30</v>
      </c>
      <c r="B80" s="130">
        <v>904</v>
      </c>
      <c r="C80" s="119" t="s">
        <v>54</v>
      </c>
      <c r="D80" s="119" t="s">
        <v>166</v>
      </c>
      <c r="E80" s="120" t="s">
        <v>230</v>
      </c>
      <c r="F80" s="121">
        <v>281.10000000000002</v>
      </c>
      <c r="G80" s="121">
        <v>238.5</v>
      </c>
      <c r="H80" s="369">
        <f t="shared" ref="H80:H110" si="1">G80/F80*100</f>
        <v>84.845250800426882</v>
      </c>
    </row>
    <row r="81" spans="1:8" s="5" customFormat="1" ht="38.25">
      <c r="A81" s="168" t="s">
        <v>216</v>
      </c>
      <c r="B81" s="169"/>
      <c r="C81" s="115"/>
      <c r="D81" s="115"/>
      <c r="E81" s="170" t="s">
        <v>217</v>
      </c>
      <c r="F81" s="171">
        <f>SUM(F82:F88)</f>
        <v>7865.3</v>
      </c>
      <c r="G81" s="171">
        <f>SUM(G82:G88)</f>
        <v>2751.9</v>
      </c>
      <c r="H81" s="116">
        <f t="shared" si="1"/>
        <v>34.987858060086715</v>
      </c>
    </row>
    <row r="82" spans="1:8" s="131" customFormat="1" ht="21" customHeight="1">
      <c r="A82" s="138" t="s">
        <v>31</v>
      </c>
      <c r="B82" s="130">
        <v>902</v>
      </c>
      <c r="C82" s="119" t="s">
        <v>249</v>
      </c>
      <c r="D82" s="119" t="s">
        <v>143</v>
      </c>
      <c r="E82" s="172" t="s">
        <v>32</v>
      </c>
      <c r="F82" s="173">
        <v>399.1</v>
      </c>
      <c r="G82" s="173">
        <v>296.10000000000002</v>
      </c>
      <c r="H82" s="369">
        <f t="shared" si="1"/>
        <v>74.191931846654981</v>
      </c>
    </row>
    <row r="83" spans="1:8" s="122" customFormat="1" ht="18.75" customHeight="1">
      <c r="A83" s="117" t="s">
        <v>219</v>
      </c>
      <c r="B83" s="130">
        <v>901</v>
      </c>
      <c r="C83" s="119" t="s">
        <v>143</v>
      </c>
      <c r="D83" s="119" t="s">
        <v>197</v>
      </c>
      <c r="E83" s="133" t="s">
        <v>220</v>
      </c>
      <c r="F83" s="173">
        <v>54</v>
      </c>
      <c r="G83" s="173">
        <v>0</v>
      </c>
      <c r="H83" s="369">
        <f t="shared" si="1"/>
        <v>0</v>
      </c>
    </row>
    <row r="84" spans="1:8">
      <c r="A84" s="138" t="s">
        <v>710</v>
      </c>
      <c r="B84" s="130">
        <v>902</v>
      </c>
      <c r="C84" s="119" t="s">
        <v>249</v>
      </c>
      <c r="D84" s="119" t="s">
        <v>144</v>
      </c>
      <c r="E84" s="133" t="s">
        <v>220</v>
      </c>
      <c r="F84" s="173">
        <v>4000</v>
      </c>
      <c r="G84" s="173">
        <v>1607.4</v>
      </c>
      <c r="H84" s="369">
        <f t="shared" si="1"/>
        <v>40.185000000000002</v>
      </c>
    </row>
    <row r="85" spans="1:8">
      <c r="A85" s="132" t="s">
        <v>231</v>
      </c>
      <c r="B85" s="130">
        <v>901</v>
      </c>
      <c r="C85" s="119" t="s">
        <v>197</v>
      </c>
      <c r="D85" s="119" t="s">
        <v>143</v>
      </c>
      <c r="E85" s="120" t="s">
        <v>232</v>
      </c>
      <c r="F85" s="173">
        <v>0.5</v>
      </c>
      <c r="G85" s="173">
        <v>0</v>
      </c>
      <c r="H85" s="369">
        <f t="shared" si="1"/>
        <v>0</v>
      </c>
    </row>
    <row r="86" spans="1:8" s="122" customFormat="1" ht="17.25" customHeight="1">
      <c r="A86" s="132" t="s">
        <v>231</v>
      </c>
      <c r="B86" s="130">
        <v>902</v>
      </c>
      <c r="C86" s="119" t="s">
        <v>197</v>
      </c>
      <c r="D86" s="119" t="s">
        <v>143</v>
      </c>
      <c r="E86" s="120" t="s">
        <v>232</v>
      </c>
      <c r="F86" s="121">
        <v>56.7</v>
      </c>
      <c r="G86" s="121">
        <v>14.6</v>
      </c>
      <c r="H86" s="369">
        <f t="shared" si="1"/>
        <v>25.749559082892414</v>
      </c>
    </row>
    <row r="87" spans="1:8" s="122" customFormat="1" ht="25.5">
      <c r="A87" s="154" t="s">
        <v>146</v>
      </c>
      <c r="B87" s="130">
        <v>902</v>
      </c>
      <c r="C87" s="155" t="s">
        <v>143</v>
      </c>
      <c r="D87" s="155" t="s">
        <v>178</v>
      </c>
      <c r="E87" s="159" t="s">
        <v>242</v>
      </c>
      <c r="F87" s="121">
        <v>3325</v>
      </c>
      <c r="G87" s="121">
        <v>827.2</v>
      </c>
      <c r="H87" s="369">
        <f t="shared" si="1"/>
        <v>24.878195488721804</v>
      </c>
    </row>
    <row r="88" spans="1:8" s="122" customFormat="1" ht="25.5">
      <c r="A88" s="154" t="s">
        <v>151</v>
      </c>
      <c r="B88" s="130">
        <v>902</v>
      </c>
      <c r="C88" s="155" t="s">
        <v>143</v>
      </c>
      <c r="D88" s="155" t="s">
        <v>178</v>
      </c>
      <c r="E88" s="120" t="s">
        <v>243</v>
      </c>
      <c r="F88" s="121">
        <v>30</v>
      </c>
      <c r="G88" s="121">
        <v>6.6</v>
      </c>
      <c r="H88" s="369">
        <f t="shared" si="1"/>
        <v>22</v>
      </c>
    </row>
    <row r="89" spans="1:8" ht="38.25">
      <c r="A89" s="112" t="s">
        <v>774</v>
      </c>
      <c r="B89" s="169"/>
      <c r="C89" s="345"/>
      <c r="D89" s="345"/>
      <c r="E89" s="174" t="s">
        <v>769</v>
      </c>
      <c r="F89" s="347">
        <f>F90</f>
        <v>7</v>
      </c>
      <c r="G89" s="347">
        <f>G90</f>
        <v>7</v>
      </c>
      <c r="H89" s="116">
        <f t="shared" si="1"/>
        <v>100</v>
      </c>
    </row>
    <row r="90" spans="1:8" ht="38.25">
      <c r="A90" s="117" t="s">
        <v>775</v>
      </c>
      <c r="B90" s="118">
        <v>901</v>
      </c>
      <c r="C90" s="119" t="s">
        <v>178</v>
      </c>
      <c r="D90" s="119" t="s">
        <v>144</v>
      </c>
      <c r="E90" s="346" t="s">
        <v>771</v>
      </c>
      <c r="F90" s="173">
        <v>7</v>
      </c>
      <c r="G90" s="173">
        <v>7</v>
      </c>
      <c r="H90" s="369">
        <f t="shared" si="1"/>
        <v>100</v>
      </c>
    </row>
    <row r="91" spans="1:8" s="5" customFormat="1" ht="55.5" customHeight="1">
      <c r="A91" s="112" t="s">
        <v>331</v>
      </c>
      <c r="B91" s="169"/>
      <c r="C91" s="115"/>
      <c r="D91" s="115"/>
      <c r="E91" s="174" t="s">
        <v>48</v>
      </c>
      <c r="F91" s="175">
        <f>SUM(F92:F92)</f>
        <v>52</v>
      </c>
      <c r="G91" s="175">
        <f>SUM(G92:G92)</f>
        <v>0</v>
      </c>
      <c r="H91" s="116">
        <f t="shared" si="1"/>
        <v>0</v>
      </c>
    </row>
    <row r="92" spans="1:8" s="122" customFormat="1" ht="51.75" customHeight="1">
      <c r="A92" s="117" t="s">
        <v>9</v>
      </c>
      <c r="B92" s="118">
        <v>901</v>
      </c>
      <c r="C92" s="119" t="s">
        <v>182</v>
      </c>
      <c r="D92" s="119" t="s">
        <v>178</v>
      </c>
      <c r="E92" s="119" t="s">
        <v>49</v>
      </c>
      <c r="F92" s="121">
        <v>52</v>
      </c>
      <c r="G92" s="121">
        <v>0</v>
      </c>
      <c r="H92" s="369">
        <f t="shared" si="1"/>
        <v>0</v>
      </c>
    </row>
    <row r="93" spans="1:8" s="122" customFormat="1" ht="42" customHeight="1">
      <c r="A93" s="112" t="s">
        <v>747</v>
      </c>
      <c r="B93" s="169"/>
      <c r="C93" s="115"/>
      <c r="D93" s="115"/>
      <c r="E93" s="170" t="s">
        <v>742</v>
      </c>
      <c r="F93" s="136">
        <f>F95+F94</f>
        <v>295.7</v>
      </c>
      <c r="G93" s="136">
        <f>G95+G94</f>
        <v>70</v>
      </c>
      <c r="H93" s="116">
        <f t="shared" si="1"/>
        <v>23.672641190395673</v>
      </c>
    </row>
    <row r="94" spans="1:8" s="344" customFormat="1" ht="42" customHeight="1">
      <c r="A94" s="142" t="s">
        <v>748</v>
      </c>
      <c r="B94" s="339">
        <v>903</v>
      </c>
      <c r="C94" s="263" t="s">
        <v>193</v>
      </c>
      <c r="D94" s="263" t="s">
        <v>143</v>
      </c>
      <c r="E94" s="340" t="s">
        <v>744</v>
      </c>
      <c r="F94" s="121">
        <v>96.6</v>
      </c>
      <c r="G94" s="121">
        <v>24.6</v>
      </c>
      <c r="H94" s="369">
        <f t="shared" si="1"/>
        <v>25.465838509316775</v>
      </c>
    </row>
    <row r="95" spans="1:8" s="122" customFormat="1" ht="43.5" customHeight="1">
      <c r="A95" s="117" t="s">
        <v>748</v>
      </c>
      <c r="B95" s="339">
        <v>903</v>
      </c>
      <c r="C95" s="263" t="s">
        <v>193</v>
      </c>
      <c r="D95" s="263" t="s">
        <v>177</v>
      </c>
      <c r="E95" s="340" t="s">
        <v>744</v>
      </c>
      <c r="F95" s="121">
        <v>199.1</v>
      </c>
      <c r="G95" s="121">
        <v>45.4</v>
      </c>
      <c r="H95" s="369">
        <f t="shared" si="1"/>
        <v>22.802611752887998</v>
      </c>
    </row>
    <row r="96" spans="1:8" s="122" customFormat="1" ht="30" customHeight="1">
      <c r="A96" s="335" t="s">
        <v>733</v>
      </c>
      <c r="B96" s="113"/>
      <c r="C96" s="176"/>
      <c r="D96" s="176"/>
      <c r="E96" s="337" t="s">
        <v>731</v>
      </c>
      <c r="F96" s="136">
        <f>F97</f>
        <v>182.9</v>
      </c>
      <c r="G96" s="136">
        <f>G97</f>
        <v>130.6</v>
      </c>
      <c r="H96" s="116">
        <f t="shared" si="1"/>
        <v>71.405139420448322</v>
      </c>
    </row>
    <row r="97" spans="1:8" s="122" customFormat="1" ht="32.25" customHeight="1">
      <c r="A97" s="117" t="s">
        <v>734</v>
      </c>
      <c r="B97" s="118">
        <v>901</v>
      </c>
      <c r="C97" s="119" t="s">
        <v>143</v>
      </c>
      <c r="D97" s="119" t="s">
        <v>197</v>
      </c>
      <c r="E97" s="120" t="s">
        <v>732</v>
      </c>
      <c r="F97" s="121">
        <v>182.9</v>
      </c>
      <c r="G97" s="121">
        <v>130.6</v>
      </c>
      <c r="H97" s="369">
        <f t="shared" si="1"/>
        <v>71.405139420448322</v>
      </c>
    </row>
    <row r="98" spans="1:8" s="122" customFormat="1" ht="39.75" customHeight="1">
      <c r="A98" s="112" t="s">
        <v>745</v>
      </c>
      <c r="B98" s="177"/>
      <c r="C98" s="176"/>
      <c r="D98" s="176"/>
      <c r="E98" s="170" t="s">
        <v>739</v>
      </c>
      <c r="F98" s="136">
        <f>F99</f>
        <v>251.5</v>
      </c>
      <c r="G98" s="136">
        <f>G99</f>
        <v>32.4</v>
      </c>
      <c r="H98" s="116">
        <f t="shared" si="1"/>
        <v>12.882703777335983</v>
      </c>
    </row>
    <row r="99" spans="1:8" s="122" customFormat="1" ht="21.75" customHeight="1">
      <c r="A99" s="338" t="s">
        <v>746</v>
      </c>
      <c r="B99" s="166">
        <v>901</v>
      </c>
      <c r="C99" s="167" t="s">
        <v>155</v>
      </c>
      <c r="D99" s="167" t="s">
        <v>174</v>
      </c>
      <c r="E99" s="160" t="s">
        <v>737</v>
      </c>
      <c r="F99" s="121">
        <v>251.5</v>
      </c>
      <c r="G99" s="121">
        <v>32.4</v>
      </c>
      <c r="H99" s="369">
        <f t="shared" si="1"/>
        <v>12.882703777335983</v>
      </c>
    </row>
    <row r="100" spans="1:8" ht="39.75" customHeight="1">
      <c r="A100" s="178" t="s">
        <v>519</v>
      </c>
      <c r="B100" s="143"/>
      <c r="C100" s="144"/>
      <c r="D100" s="144"/>
      <c r="E100" s="179" t="s">
        <v>285</v>
      </c>
      <c r="F100" s="116">
        <f>F101</f>
        <v>473.4</v>
      </c>
      <c r="G100" s="116">
        <f>G101</f>
        <v>0</v>
      </c>
      <c r="H100" s="116">
        <f t="shared" si="1"/>
        <v>0</v>
      </c>
    </row>
    <row r="101" spans="1:8" ht="38.25">
      <c r="A101" s="232" t="s">
        <v>549</v>
      </c>
      <c r="B101" s="166">
        <v>903</v>
      </c>
      <c r="C101" s="167" t="s">
        <v>193</v>
      </c>
      <c r="D101" s="167" t="s">
        <v>177</v>
      </c>
      <c r="E101" s="160" t="s">
        <v>308</v>
      </c>
      <c r="F101" s="121">
        <v>473.4</v>
      </c>
      <c r="G101" s="121">
        <v>0</v>
      </c>
      <c r="H101" s="369">
        <f t="shared" si="1"/>
        <v>0</v>
      </c>
    </row>
    <row r="102" spans="1:8" ht="43.5" customHeight="1">
      <c r="A102" s="235" t="s">
        <v>571</v>
      </c>
      <c r="B102" s="236"/>
      <c r="C102" s="237"/>
      <c r="D102" s="237"/>
      <c r="E102" s="238" t="s">
        <v>572</v>
      </c>
      <c r="F102" s="175">
        <f>F104+F103</f>
        <v>12026.7</v>
      </c>
      <c r="G102" s="175">
        <f>G104+G103</f>
        <v>17</v>
      </c>
      <c r="H102" s="116">
        <f t="shared" si="1"/>
        <v>0.14135215811486107</v>
      </c>
    </row>
    <row r="103" spans="1:8" s="16" customFormat="1" ht="27" customHeight="1">
      <c r="A103" s="14" t="s">
        <v>765</v>
      </c>
      <c r="B103" s="341" t="s">
        <v>142</v>
      </c>
      <c r="C103" s="341" t="s">
        <v>166</v>
      </c>
      <c r="D103" s="341" t="s">
        <v>144</v>
      </c>
      <c r="E103" s="160" t="s">
        <v>783</v>
      </c>
      <c r="F103" s="121">
        <v>5673.4</v>
      </c>
      <c r="G103" s="121">
        <v>17</v>
      </c>
      <c r="H103" s="369">
        <f t="shared" si="1"/>
        <v>0.29964395247999442</v>
      </c>
    </row>
    <row r="104" spans="1:8" ht="27" customHeight="1">
      <c r="A104" s="232" t="s">
        <v>576</v>
      </c>
      <c r="B104" s="240" t="s">
        <v>142</v>
      </c>
      <c r="C104" s="240" t="s">
        <v>166</v>
      </c>
      <c r="D104" s="240" t="s">
        <v>144</v>
      </c>
      <c r="E104" s="349" t="s">
        <v>780</v>
      </c>
      <c r="F104" s="121">
        <v>6353.3</v>
      </c>
      <c r="G104" s="121">
        <v>0</v>
      </c>
      <c r="H104" s="369">
        <f t="shared" si="1"/>
        <v>0</v>
      </c>
    </row>
    <row r="105" spans="1:8" ht="27" customHeight="1">
      <c r="A105" s="178" t="s">
        <v>597</v>
      </c>
      <c r="B105" s="259"/>
      <c r="C105" s="260"/>
      <c r="D105" s="260"/>
      <c r="E105" s="238" t="s">
        <v>587</v>
      </c>
      <c r="F105" s="175">
        <f>F106</f>
        <v>573.9</v>
      </c>
      <c r="G105" s="175">
        <f>G106</f>
        <v>573.9</v>
      </c>
      <c r="H105" s="116">
        <f t="shared" si="1"/>
        <v>100</v>
      </c>
    </row>
    <row r="106" spans="1:8" ht="27" customHeight="1">
      <c r="A106" s="261" t="s">
        <v>599</v>
      </c>
      <c r="B106" s="262">
        <v>901</v>
      </c>
      <c r="C106" s="263" t="s">
        <v>143</v>
      </c>
      <c r="D106" s="263" t="s">
        <v>197</v>
      </c>
      <c r="E106" s="160" t="s">
        <v>588</v>
      </c>
      <c r="F106" s="121">
        <v>573.9</v>
      </c>
      <c r="G106" s="121">
        <v>573.9</v>
      </c>
      <c r="H106" s="369">
        <f t="shared" si="1"/>
        <v>100</v>
      </c>
    </row>
    <row r="107" spans="1:8" ht="41.25" customHeight="1">
      <c r="A107" s="235" t="s">
        <v>557</v>
      </c>
      <c r="B107" s="236"/>
      <c r="C107" s="237"/>
      <c r="D107" s="237"/>
      <c r="E107" s="238" t="s">
        <v>552</v>
      </c>
      <c r="F107" s="175">
        <v>15</v>
      </c>
      <c r="G107" s="175">
        <f>G108</f>
        <v>0</v>
      </c>
      <c r="H107" s="116">
        <f t="shared" si="1"/>
        <v>0</v>
      </c>
    </row>
    <row r="108" spans="1:8" ht="27" customHeight="1">
      <c r="A108" s="232" t="s">
        <v>558</v>
      </c>
      <c r="B108" s="166">
        <v>901</v>
      </c>
      <c r="C108" s="167" t="s">
        <v>178</v>
      </c>
      <c r="D108" s="167" t="s">
        <v>144</v>
      </c>
      <c r="E108" s="160" t="s">
        <v>553</v>
      </c>
      <c r="F108" s="121">
        <v>15</v>
      </c>
      <c r="G108" s="121">
        <v>0</v>
      </c>
      <c r="H108" s="369">
        <f t="shared" si="1"/>
        <v>0</v>
      </c>
    </row>
    <row r="109" spans="1:8">
      <c r="A109" s="261"/>
      <c r="B109" s="339"/>
      <c r="C109" s="167"/>
      <c r="D109" s="167"/>
      <c r="E109" s="340"/>
      <c r="F109" s="121"/>
      <c r="G109" s="121"/>
      <c r="H109" s="369"/>
    </row>
    <row r="110" spans="1:8" s="5" customFormat="1">
      <c r="A110" s="370" t="s">
        <v>332</v>
      </c>
      <c r="B110" s="371"/>
      <c r="C110" s="125"/>
      <c r="D110" s="125"/>
      <c r="E110" s="174"/>
      <c r="F110" s="180">
        <f>F15+F18+F22+F26+F28+F50+F66+F70+F76+F79+F81+F89+F91+F100+F107+F102+F105+F24+F96+F98+F93</f>
        <v>336094.10000000009</v>
      </c>
      <c r="G110" s="180">
        <f>G15+G18+G22+G26+G28+G50+G66+G70+G76+G79+G81+G89+G91+G100+G107+G102+G105+G24+G96+G98+G93</f>
        <v>59939.5</v>
      </c>
      <c r="H110" s="116">
        <f t="shared" si="1"/>
        <v>17.834142283366468</v>
      </c>
    </row>
  </sheetData>
  <autoFilter ref="A14:E108"/>
  <mergeCells count="9">
    <mergeCell ref="B8:E8"/>
    <mergeCell ref="A12:E12"/>
    <mergeCell ref="A1:H1"/>
    <mergeCell ref="B2:H2"/>
    <mergeCell ref="A3:H3"/>
    <mergeCell ref="B4:H4"/>
    <mergeCell ref="A5:H5"/>
    <mergeCell ref="C6:H6"/>
    <mergeCell ref="B7:H7"/>
  </mergeCells>
  <printOptions horizontalCentered="1"/>
  <pageMargins left="0.78740157480314965" right="0.78740157480314965" top="0.59055118110236227" bottom="0" header="0.31496062992125984" footer="0.31496062992125984"/>
  <pageSetup paperSize="9" scale="64" fitToHeight="0" orientation="portrait" horizontalDpi="200" verticalDpi="200" r:id="rId1"/>
</worksheet>
</file>

<file path=xl/worksheets/sheet5.xml><?xml version="1.0" encoding="utf-8"?>
<worksheet xmlns="http://schemas.openxmlformats.org/spreadsheetml/2006/main" xmlns:r="http://schemas.openxmlformats.org/officeDocument/2006/relationships">
  <dimension ref="A1:AH127"/>
  <sheetViews>
    <sheetView topLeftCell="A19" workbookViewId="0">
      <selection activeCell="B7" sqref="B7:E7"/>
    </sheetView>
  </sheetViews>
  <sheetFormatPr defaultRowHeight="11.25"/>
  <cols>
    <col min="1" max="1" width="32.42578125" style="266" customWidth="1"/>
    <col min="2" max="2" width="56.5703125" style="266" customWidth="1"/>
    <col min="3" max="5" width="14.28515625" style="266" customWidth="1"/>
    <col min="6" max="254" width="9.140625" style="266"/>
    <col min="255" max="255" width="32.42578125" style="266" customWidth="1"/>
    <col min="256" max="256" width="56.5703125" style="266" customWidth="1"/>
    <col min="257" max="257" width="20.85546875" style="266" customWidth="1"/>
    <col min="258" max="510" width="9.140625" style="266"/>
    <col min="511" max="511" width="32.42578125" style="266" customWidth="1"/>
    <col min="512" max="512" width="56.5703125" style="266" customWidth="1"/>
    <col min="513" max="513" width="20.85546875" style="266" customWidth="1"/>
    <col min="514" max="766" width="9.140625" style="266"/>
    <col min="767" max="767" width="32.42578125" style="266" customWidth="1"/>
    <col min="768" max="768" width="56.5703125" style="266" customWidth="1"/>
    <col min="769" max="769" width="20.85546875" style="266" customWidth="1"/>
    <col min="770" max="1022" width="9.140625" style="266"/>
    <col min="1023" max="1023" width="32.42578125" style="266" customWidth="1"/>
    <col min="1024" max="1024" width="56.5703125" style="266" customWidth="1"/>
    <col min="1025" max="1025" width="20.85546875" style="266" customWidth="1"/>
    <col min="1026" max="1278" width="9.140625" style="266"/>
    <col min="1279" max="1279" width="32.42578125" style="266" customWidth="1"/>
    <col min="1280" max="1280" width="56.5703125" style="266" customWidth="1"/>
    <col min="1281" max="1281" width="20.85546875" style="266" customWidth="1"/>
    <col min="1282" max="1534" width="9.140625" style="266"/>
    <col min="1535" max="1535" width="32.42578125" style="266" customWidth="1"/>
    <col min="1536" max="1536" width="56.5703125" style="266" customWidth="1"/>
    <col min="1537" max="1537" width="20.85546875" style="266" customWidth="1"/>
    <col min="1538" max="1790" width="9.140625" style="266"/>
    <col min="1791" max="1791" width="32.42578125" style="266" customWidth="1"/>
    <col min="1792" max="1792" width="56.5703125" style="266" customWidth="1"/>
    <col min="1793" max="1793" width="20.85546875" style="266" customWidth="1"/>
    <col min="1794" max="2046" width="9.140625" style="266"/>
    <col min="2047" max="2047" width="32.42578125" style="266" customWidth="1"/>
    <col min="2048" max="2048" width="56.5703125" style="266" customWidth="1"/>
    <col min="2049" max="2049" width="20.85546875" style="266" customWidth="1"/>
    <col min="2050" max="2302" width="9.140625" style="266"/>
    <col min="2303" max="2303" width="32.42578125" style="266" customWidth="1"/>
    <col min="2304" max="2304" width="56.5703125" style="266" customWidth="1"/>
    <col min="2305" max="2305" width="20.85546875" style="266" customWidth="1"/>
    <col min="2306" max="2558" width="9.140625" style="266"/>
    <col min="2559" max="2559" width="32.42578125" style="266" customWidth="1"/>
    <col min="2560" max="2560" width="56.5703125" style="266" customWidth="1"/>
    <col min="2561" max="2561" width="20.85546875" style="266" customWidth="1"/>
    <col min="2562" max="2814" width="9.140625" style="266"/>
    <col min="2815" max="2815" width="32.42578125" style="266" customWidth="1"/>
    <col min="2816" max="2816" width="56.5703125" style="266" customWidth="1"/>
    <col min="2817" max="2817" width="20.85546875" style="266" customWidth="1"/>
    <col min="2818" max="3070" width="9.140625" style="266"/>
    <col min="3071" max="3071" width="32.42578125" style="266" customWidth="1"/>
    <col min="3072" max="3072" width="56.5703125" style="266" customWidth="1"/>
    <col min="3073" max="3073" width="20.85546875" style="266" customWidth="1"/>
    <col min="3074" max="3326" width="9.140625" style="266"/>
    <col min="3327" max="3327" width="32.42578125" style="266" customWidth="1"/>
    <col min="3328" max="3328" width="56.5703125" style="266" customWidth="1"/>
    <col min="3329" max="3329" width="20.85546875" style="266" customWidth="1"/>
    <col min="3330" max="3582" width="9.140625" style="266"/>
    <col min="3583" max="3583" width="32.42578125" style="266" customWidth="1"/>
    <col min="3584" max="3584" width="56.5703125" style="266" customWidth="1"/>
    <col min="3585" max="3585" width="20.85546875" style="266" customWidth="1"/>
    <col min="3586" max="3838" width="9.140625" style="266"/>
    <col min="3839" max="3839" width="32.42578125" style="266" customWidth="1"/>
    <col min="3840" max="3840" width="56.5703125" style="266" customWidth="1"/>
    <col min="3841" max="3841" width="20.85546875" style="266" customWidth="1"/>
    <col min="3842" max="4094" width="9.140625" style="266"/>
    <col min="4095" max="4095" width="32.42578125" style="266" customWidth="1"/>
    <col min="4096" max="4096" width="56.5703125" style="266" customWidth="1"/>
    <col min="4097" max="4097" width="20.85546875" style="266" customWidth="1"/>
    <col min="4098" max="4350" width="9.140625" style="266"/>
    <col min="4351" max="4351" width="32.42578125" style="266" customWidth="1"/>
    <col min="4352" max="4352" width="56.5703125" style="266" customWidth="1"/>
    <col min="4353" max="4353" width="20.85546875" style="266" customWidth="1"/>
    <col min="4354" max="4606" width="9.140625" style="266"/>
    <col min="4607" max="4607" width="32.42578125" style="266" customWidth="1"/>
    <col min="4608" max="4608" width="56.5703125" style="266" customWidth="1"/>
    <col min="4609" max="4609" width="20.85546875" style="266" customWidth="1"/>
    <col min="4610" max="4862" width="9.140625" style="266"/>
    <col min="4863" max="4863" width="32.42578125" style="266" customWidth="1"/>
    <col min="4864" max="4864" width="56.5703125" style="266" customWidth="1"/>
    <col min="4865" max="4865" width="20.85546875" style="266" customWidth="1"/>
    <col min="4866" max="5118" width="9.140625" style="266"/>
    <col min="5119" max="5119" width="32.42578125" style="266" customWidth="1"/>
    <col min="5120" max="5120" width="56.5703125" style="266" customWidth="1"/>
    <col min="5121" max="5121" width="20.85546875" style="266" customWidth="1"/>
    <col min="5122" max="5374" width="9.140625" style="266"/>
    <col min="5375" max="5375" width="32.42578125" style="266" customWidth="1"/>
    <col min="5376" max="5376" width="56.5703125" style="266" customWidth="1"/>
    <col min="5377" max="5377" width="20.85546875" style="266" customWidth="1"/>
    <col min="5378" max="5630" width="9.140625" style="266"/>
    <col min="5631" max="5631" width="32.42578125" style="266" customWidth="1"/>
    <col min="5632" max="5632" width="56.5703125" style="266" customWidth="1"/>
    <col min="5633" max="5633" width="20.85546875" style="266" customWidth="1"/>
    <col min="5634" max="5886" width="9.140625" style="266"/>
    <col min="5887" max="5887" width="32.42578125" style="266" customWidth="1"/>
    <col min="5888" max="5888" width="56.5703125" style="266" customWidth="1"/>
    <col min="5889" max="5889" width="20.85546875" style="266" customWidth="1"/>
    <col min="5890" max="6142" width="9.140625" style="266"/>
    <col min="6143" max="6143" width="32.42578125" style="266" customWidth="1"/>
    <col min="6144" max="6144" width="56.5703125" style="266" customWidth="1"/>
    <col min="6145" max="6145" width="20.85546875" style="266" customWidth="1"/>
    <col min="6146" max="6398" width="9.140625" style="266"/>
    <col min="6399" max="6399" width="32.42578125" style="266" customWidth="1"/>
    <col min="6400" max="6400" width="56.5703125" style="266" customWidth="1"/>
    <col min="6401" max="6401" width="20.85546875" style="266" customWidth="1"/>
    <col min="6402" max="6654" width="9.140625" style="266"/>
    <col min="6655" max="6655" width="32.42578125" style="266" customWidth="1"/>
    <col min="6656" max="6656" width="56.5703125" style="266" customWidth="1"/>
    <col min="6657" max="6657" width="20.85546875" style="266" customWidth="1"/>
    <col min="6658" max="6910" width="9.140625" style="266"/>
    <col min="6911" max="6911" width="32.42578125" style="266" customWidth="1"/>
    <col min="6912" max="6912" width="56.5703125" style="266" customWidth="1"/>
    <col min="6913" max="6913" width="20.85546875" style="266" customWidth="1"/>
    <col min="6914" max="7166" width="9.140625" style="266"/>
    <col min="7167" max="7167" width="32.42578125" style="266" customWidth="1"/>
    <col min="7168" max="7168" width="56.5703125" style="266" customWidth="1"/>
    <col min="7169" max="7169" width="20.85546875" style="266" customWidth="1"/>
    <col min="7170" max="7422" width="9.140625" style="266"/>
    <col min="7423" max="7423" width="32.42578125" style="266" customWidth="1"/>
    <col min="7424" max="7424" width="56.5703125" style="266" customWidth="1"/>
    <col min="7425" max="7425" width="20.85546875" style="266" customWidth="1"/>
    <col min="7426" max="7678" width="9.140625" style="266"/>
    <col min="7679" max="7679" width="32.42578125" style="266" customWidth="1"/>
    <col min="7680" max="7680" width="56.5703125" style="266" customWidth="1"/>
    <col min="7681" max="7681" width="20.85546875" style="266" customWidth="1"/>
    <col min="7682" max="7934" width="9.140625" style="266"/>
    <col min="7935" max="7935" width="32.42578125" style="266" customWidth="1"/>
    <col min="7936" max="7936" width="56.5703125" style="266" customWidth="1"/>
    <col min="7937" max="7937" width="20.85546875" style="266" customWidth="1"/>
    <col min="7938" max="8190" width="9.140625" style="266"/>
    <col min="8191" max="8191" width="32.42578125" style="266" customWidth="1"/>
    <col min="8192" max="8192" width="56.5703125" style="266" customWidth="1"/>
    <col min="8193" max="8193" width="20.85546875" style="266" customWidth="1"/>
    <col min="8194" max="8446" width="9.140625" style="266"/>
    <col min="8447" max="8447" width="32.42578125" style="266" customWidth="1"/>
    <col min="8448" max="8448" width="56.5703125" style="266" customWidth="1"/>
    <col min="8449" max="8449" width="20.85546875" style="266" customWidth="1"/>
    <col min="8450" max="8702" width="9.140625" style="266"/>
    <col min="8703" max="8703" width="32.42578125" style="266" customWidth="1"/>
    <col min="8704" max="8704" width="56.5703125" style="266" customWidth="1"/>
    <col min="8705" max="8705" width="20.85546875" style="266" customWidth="1"/>
    <col min="8706" max="8958" width="9.140625" style="266"/>
    <col min="8959" max="8959" width="32.42578125" style="266" customWidth="1"/>
    <col min="8960" max="8960" width="56.5703125" style="266" customWidth="1"/>
    <col min="8961" max="8961" width="20.85546875" style="266" customWidth="1"/>
    <col min="8962" max="9214" width="9.140625" style="266"/>
    <col min="9215" max="9215" width="32.42578125" style="266" customWidth="1"/>
    <col min="9216" max="9216" width="56.5703125" style="266" customWidth="1"/>
    <col min="9217" max="9217" width="20.85546875" style="266" customWidth="1"/>
    <col min="9218" max="9470" width="9.140625" style="266"/>
    <col min="9471" max="9471" width="32.42578125" style="266" customWidth="1"/>
    <col min="9472" max="9472" width="56.5703125" style="266" customWidth="1"/>
    <col min="9473" max="9473" width="20.85546875" style="266" customWidth="1"/>
    <col min="9474" max="9726" width="9.140625" style="266"/>
    <col min="9727" max="9727" width="32.42578125" style="266" customWidth="1"/>
    <col min="9728" max="9728" width="56.5703125" style="266" customWidth="1"/>
    <col min="9729" max="9729" width="20.85546875" style="266" customWidth="1"/>
    <col min="9730" max="9982" width="9.140625" style="266"/>
    <col min="9983" max="9983" width="32.42578125" style="266" customWidth="1"/>
    <col min="9984" max="9984" width="56.5703125" style="266" customWidth="1"/>
    <col min="9985" max="9985" width="20.85546875" style="266" customWidth="1"/>
    <col min="9986" max="10238" width="9.140625" style="266"/>
    <col min="10239" max="10239" width="32.42578125" style="266" customWidth="1"/>
    <col min="10240" max="10240" width="56.5703125" style="266" customWidth="1"/>
    <col min="10241" max="10241" width="20.85546875" style="266" customWidth="1"/>
    <col min="10242" max="10494" width="9.140625" style="266"/>
    <col min="10495" max="10495" width="32.42578125" style="266" customWidth="1"/>
    <col min="10496" max="10496" width="56.5703125" style="266" customWidth="1"/>
    <col min="10497" max="10497" width="20.85546875" style="266" customWidth="1"/>
    <col min="10498" max="10750" width="9.140625" style="266"/>
    <col min="10751" max="10751" width="32.42578125" style="266" customWidth="1"/>
    <col min="10752" max="10752" width="56.5703125" style="266" customWidth="1"/>
    <col min="10753" max="10753" width="20.85546875" style="266" customWidth="1"/>
    <col min="10754" max="11006" width="9.140625" style="266"/>
    <col min="11007" max="11007" width="32.42578125" style="266" customWidth="1"/>
    <col min="11008" max="11008" width="56.5703125" style="266" customWidth="1"/>
    <col min="11009" max="11009" width="20.85546875" style="266" customWidth="1"/>
    <col min="11010" max="11262" width="9.140625" style="266"/>
    <col min="11263" max="11263" width="32.42578125" style="266" customWidth="1"/>
    <col min="11264" max="11264" width="56.5703125" style="266" customWidth="1"/>
    <col min="11265" max="11265" width="20.85546875" style="266" customWidth="1"/>
    <col min="11266" max="11518" width="9.140625" style="266"/>
    <col min="11519" max="11519" width="32.42578125" style="266" customWidth="1"/>
    <col min="11520" max="11520" width="56.5703125" style="266" customWidth="1"/>
    <col min="11521" max="11521" width="20.85546875" style="266" customWidth="1"/>
    <col min="11522" max="11774" width="9.140625" style="266"/>
    <col min="11775" max="11775" width="32.42578125" style="266" customWidth="1"/>
    <col min="11776" max="11776" width="56.5703125" style="266" customWidth="1"/>
    <col min="11777" max="11777" width="20.85546875" style="266" customWidth="1"/>
    <col min="11778" max="12030" width="9.140625" style="266"/>
    <col min="12031" max="12031" width="32.42578125" style="266" customWidth="1"/>
    <col min="12032" max="12032" width="56.5703125" style="266" customWidth="1"/>
    <col min="12033" max="12033" width="20.85546875" style="266" customWidth="1"/>
    <col min="12034" max="12286" width="9.140625" style="266"/>
    <col min="12287" max="12287" width="32.42578125" style="266" customWidth="1"/>
    <col min="12288" max="12288" width="56.5703125" style="266" customWidth="1"/>
    <col min="12289" max="12289" width="20.85546875" style="266" customWidth="1"/>
    <col min="12290" max="12542" width="9.140625" style="266"/>
    <col min="12543" max="12543" width="32.42578125" style="266" customWidth="1"/>
    <col min="12544" max="12544" width="56.5703125" style="266" customWidth="1"/>
    <col min="12545" max="12545" width="20.85546875" style="266" customWidth="1"/>
    <col min="12546" max="12798" width="9.140625" style="266"/>
    <col min="12799" max="12799" width="32.42578125" style="266" customWidth="1"/>
    <col min="12800" max="12800" width="56.5703125" style="266" customWidth="1"/>
    <col min="12801" max="12801" width="20.85546875" style="266" customWidth="1"/>
    <col min="12802" max="13054" width="9.140625" style="266"/>
    <col min="13055" max="13055" width="32.42578125" style="266" customWidth="1"/>
    <col min="13056" max="13056" width="56.5703125" style="266" customWidth="1"/>
    <col min="13057" max="13057" width="20.85546875" style="266" customWidth="1"/>
    <col min="13058" max="13310" width="9.140625" style="266"/>
    <col min="13311" max="13311" width="32.42578125" style="266" customWidth="1"/>
    <col min="13312" max="13312" width="56.5703125" style="266" customWidth="1"/>
    <col min="13313" max="13313" width="20.85546875" style="266" customWidth="1"/>
    <col min="13314" max="13566" width="9.140625" style="266"/>
    <col min="13567" max="13567" width="32.42578125" style="266" customWidth="1"/>
    <col min="13568" max="13568" width="56.5703125" style="266" customWidth="1"/>
    <col min="13569" max="13569" width="20.85546875" style="266" customWidth="1"/>
    <col min="13570" max="13822" width="9.140625" style="266"/>
    <col min="13823" max="13823" width="32.42578125" style="266" customWidth="1"/>
    <col min="13824" max="13824" width="56.5703125" style="266" customWidth="1"/>
    <col min="13825" max="13825" width="20.85546875" style="266" customWidth="1"/>
    <col min="13826" max="14078" width="9.140625" style="266"/>
    <col min="14079" max="14079" width="32.42578125" style="266" customWidth="1"/>
    <col min="14080" max="14080" width="56.5703125" style="266" customWidth="1"/>
    <col min="14081" max="14081" width="20.85546875" style="266" customWidth="1"/>
    <col min="14082" max="14334" width="9.140625" style="266"/>
    <col min="14335" max="14335" width="32.42578125" style="266" customWidth="1"/>
    <col min="14336" max="14336" width="56.5703125" style="266" customWidth="1"/>
    <col min="14337" max="14337" width="20.85546875" style="266" customWidth="1"/>
    <col min="14338" max="14590" width="9.140625" style="266"/>
    <col min="14591" max="14591" width="32.42578125" style="266" customWidth="1"/>
    <col min="14592" max="14592" width="56.5703125" style="266" customWidth="1"/>
    <col min="14593" max="14593" width="20.85546875" style="266" customWidth="1"/>
    <col min="14594" max="14846" width="9.140625" style="266"/>
    <col min="14847" max="14847" width="32.42578125" style="266" customWidth="1"/>
    <col min="14848" max="14848" width="56.5703125" style="266" customWidth="1"/>
    <col min="14849" max="14849" width="20.85546875" style="266" customWidth="1"/>
    <col min="14850" max="15102" width="9.140625" style="266"/>
    <col min="15103" max="15103" width="32.42578125" style="266" customWidth="1"/>
    <col min="15104" max="15104" width="56.5703125" style="266" customWidth="1"/>
    <col min="15105" max="15105" width="20.85546875" style="266" customWidth="1"/>
    <col min="15106" max="15358" width="9.140625" style="266"/>
    <col min="15359" max="15359" width="32.42578125" style="266" customWidth="1"/>
    <col min="15360" max="15360" width="56.5703125" style="266" customWidth="1"/>
    <col min="15361" max="15361" width="20.85546875" style="266" customWidth="1"/>
    <col min="15362" max="15614" width="9.140625" style="266"/>
    <col min="15615" max="15615" width="32.42578125" style="266" customWidth="1"/>
    <col min="15616" max="15616" width="56.5703125" style="266" customWidth="1"/>
    <col min="15617" max="15617" width="20.85546875" style="266" customWidth="1"/>
    <col min="15618" max="15870" width="9.140625" style="266"/>
    <col min="15871" max="15871" width="32.42578125" style="266" customWidth="1"/>
    <col min="15872" max="15872" width="56.5703125" style="266" customWidth="1"/>
    <col min="15873" max="15873" width="20.85546875" style="266" customWidth="1"/>
    <col min="15874" max="16126" width="9.140625" style="266"/>
    <col min="16127" max="16127" width="32.42578125" style="266" customWidth="1"/>
    <col min="16128" max="16128" width="56.5703125" style="266" customWidth="1"/>
    <col min="16129" max="16129" width="20.85546875" style="266" customWidth="1"/>
    <col min="16130" max="16384" width="9.140625" style="266"/>
  </cols>
  <sheetData>
    <row r="1" spans="1:34" ht="25.5" customHeight="1">
      <c r="B1" s="312"/>
      <c r="C1" s="457" t="s">
        <v>605</v>
      </c>
      <c r="D1" s="457"/>
      <c r="E1" s="457"/>
      <c r="F1" s="292"/>
      <c r="G1" s="292"/>
      <c r="H1" s="292"/>
      <c r="I1" s="292"/>
      <c r="J1" s="292"/>
      <c r="K1" s="292"/>
      <c r="L1" s="292"/>
    </row>
    <row r="2" spans="1:34" ht="12.75" customHeight="1">
      <c r="B2" s="313"/>
      <c r="C2" s="491" t="s">
        <v>316</v>
      </c>
      <c r="D2" s="491"/>
      <c r="E2" s="491"/>
    </row>
    <row r="3" spans="1:34">
      <c r="B3" s="312"/>
      <c r="C3" s="491" t="s">
        <v>688</v>
      </c>
      <c r="D3" s="491"/>
      <c r="E3" s="491"/>
    </row>
    <row r="4" spans="1:34">
      <c r="B4" s="312"/>
      <c r="C4" s="491" t="s">
        <v>861</v>
      </c>
      <c r="D4" s="491"/>
      <c r="E4" s="491"/>
    </row>
    <row r="5" spans="1:34" ht="12.75" customHeight="1">
      <c r="B5" s="491" t="s">
        <v>823</v>
      </c>
      <c r="C5" s="491"/>
      <c r="D5" s="491"/>
      <c r="E5" s="491"/>
    </row>
    <row r="6" spans="1:34" ht="12.75" customHeight="1">
      <c r="B6" s="491" t="s">
        <v>604</v>
      </c>
      <c r="C6" s="491"/>
      <c r="D6" s="491"/>
      <c r="E6" s="491"/>
    </row>
    <row r="7" spans="1:34" ht="12.75" customHeight="1">
      <c r="B7" s="491" t="s">
        <v>824</v>
      </c>
      <c r="C7" s="491"/>
      <c r="D7" s="491"/>
      <c r="E7" s="491"/>
    </row>
    <row r="8" spans="1:34" ht="12.75" customHeight="1">
      <c r="B8" s="491"/>
      <c r="C8" s="491"/>
      <c r="D8" s="491"/>
    </row>
    <row r="9" spans="1:34">
      <c r="B9" s="312"/>
      <c r="C9" s="312"/>
      <c r="D9" s="312"/>
      <c r="E9" s="312"/>
    </row>
    <row r="13" spans="1:34" ht="45.75" customHeight="1">
      <c r="A13" s="492" t="s">
        <v>829</v>
      </c>
      <c r="B13" s="492"/>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row>
    <row r="14" spans="1:34">
      <c r="A14" s="495" t="s">
        <v>824</v>
      </c>
      <c r="B14" s="495"/>
    </row>
    <row r="16" spans="1:34">
      <c r="E16" s="266" t="s">
        <v>317</v>
      </c>
    </row>
    <row r="17" spans="1:5">
      <c r="A17" s="493" t="s">
        <v>333</v>
      </c>
      <c r="B17" s="493" t="s">
        <v>689</v>
      </c>
      <c r="C17" s="484" t="s">
        <v>800</v>
      </c>
      <c r="D17" s="484" t="s">
        <v>801</v>
      </c>
      <c r="E17" s="484" t="s">
        <v>802</v>
      </c>
    </row>
    <row r="18" spans="1:5">
      <c r="A18" s="494"/>
      <c r="B18" s="494"/>
      <c r="C18" s="485"/>
      <c r="D18" s="485"/>
      <c r="E18" s="485"/>
    </row>
    <row r="19" spans="1:5" ht="12" thickBot="1">
      <c r="A19" s="267" t="s">
        <v>606</v>
      </c>
      <c r="B19" s="268" t="s">
        <v>607</v>
      </c>
      <c r="C19" s="267" t="s">
        <v>608</v>
      </c>
      <c r="D19" s="267" t="s">
        <v>608</v>
      </c>
      <c r="E19" s="267" t="s">
        <v>608</v>
      </c>
    </row>
    <row r="20" spans="1:5" ht="26.25" customHeight="1">
      <c r="A20" s="489" t="s">
        <v>141</v>
      </c>
      <c r="B20" s="490"/>
    </row>
    <row r="21" spans="1:5" ht="12">
      <c r="A21" s="295" t="s">
        <v>691</v>
      </c>
      <c r="B21" s="298" t="s">
        <v>609</v>
      </c>
      <c r="C21" s="303">
        <f>C23</f>
        <v>173996</v>
      </c>
      <c r="D21" s="303">
        <f>D23</f>
        <v>32113.1</v>
      </c>
      <c r="E21" s="303">
        <f>E23</f>
        <v>173996</v>
      </c>
    </row>
    <row r="22" spans="1:5" ht="24.75" customHeight="1">
      <c r="A22" s="296"/>
      <c r="B22" s="299" t="s">
        <v>610</v>
      </c>
      <c r="C22" s="283"/>
      <c r="D22" s="283"/>
      <c r="E22" s="283"/>
    </row>
    <row r="23" spans="1:5">
      <c r="A23" s="297" t="s">
        <v>611</v>
      </c>
      <c r="B23" s="294" t="s">
        <v>335</v>
      </c>
      <c r="C23" s="274">
        <f>C24+C29</f>
        <v>173996</v>
      </c>
      <c r="D23" s="274">
        <f>D24+D29</f>
        <v>32113.1</v>
      </c>
      <c r="E23" s="274">
        <f>E24+E29</f>
        <v>173996</v>
      </c>
    </row>
    <row r="24" spans="1:5">
      <c r="A24" s="275" t="s">
        <v>612</v>
      </c>
      <c r="B24" s="276" t="s">
        <v>613</v>
      </c>
      <c r="C24" s="274">
        <f>C26</f>
        <v>-14643.3</v>
      </c>
      <c r="D24" s="274">
        <f>D26</f>
        <v>-2725.4</v>
      </c>
      <c r="E24" s="274">
        <f>E26</f>
        <v>-14643.3</v>
      </c>
    </row>
    <row r="25" spans="1:5">
      <c r="A25" s="271"/>
      <c r="B25" s="270" t="s">
        <v>610</v>
      </c>
      <c r="C25" s="277"/>
      <c r="D25" s="277"/>
      <c r="E25" s="277"/>
    </row>
    <row r="26" spans="1:5">
      <c r="A26" s="275" t="s">
        <v>614</v>
      </c>
      <c r="B26" s="276" t="s">
        <v>336</v>
      </c>
      <c r="C26" s="274">
        <f t="shared" ref="C26:E27" si="0">C27</f>
        <v>-14643.3</v>
      </c>
      <c r="D26" s="274">
        <f t="shared" si="0"/>
        <v>-2725.4</v>
      </c>
      <c r="E26" s="274">
        <f t="shared" si="0"/>
        <v>-14643.3</v>
      </c>
    </row>
    <row r="27" spans="1:5">
      <c r="A27" s="275" t="s">
        <v>615</v>
      </c>
      <c r="B27" s="276" t="s">
        <v>337</v>
      </c>
      <c r="C27" s="274">
        <f t="shared" si="0"/>
        <v>-14643.3</v>
      </c>
      <c r="D27" s="274">
        <f t="shared" si="0"/>
        <v>-2725.4</v>
      </c>
      <c r="E27" s="274">
        <f t="shared" si="0"/>
        <v>-14643.3</v>
      </c>
    </row>
    <row r="28" spans="1:5" ht="26.25" customHeight="1">
      <c r="A28" s="275" t="s">
        <v>616</v>
      </c>
      <c r="B28" s="276" t="s">
        <v>338</v>
      </c>
      <c r="C28" s="278">
        <v>-14643.3</v>
      </c>
      <c r="D28" s="278">
        <v>-2725.4</v>
      </c>
      <c r="E28" s="278">
        <v>-14643.3</v>
      </c>
    </row>
    <row r="29" spans="1:5">
      <c r="A29" s="275" t="s">
        <v>617</v>
      </c>
      <c r="B29" s="276" t="s">
        <v>618</v>
      </c>
      <c r="C29" s="274">
        <f t="shared" ref="C29:E32" si="1">C30</f>
        <v>188639.3</v>
      </c>
      <c r="D29" s="274">
        <f t="shared" si="1"/>
        <v>34838.5</v>
      </c>
      <c r="E29" s="274">
        <f t="shared" si="1"/>
        <v>188639.3</v>
      </c>
    </row>
    <row r="30" spans="1:5">
      <c r="A30" s="271"/>
      <c r="B30" s="270" t="s">
        <v>610</v>
      </c>
      <c r="C30" s="277">
        <f t="shared" si="1"/>
        <v>188639.3</v>
      </c>
      <c r="D30" s="277">
        <f t="shared" si="1"/>
        <v>34838.5</v>
      </c>
      <c r="E30" s="277">
        <f t="shared" si="1"/>
        <v>188639.3</v>
      </c>
    </row>
    <row r="31" spans="1:5">
      <c r="A31" s="275" t="s">
        <v>619</v>
      </c>
      <c r="B31" s="276" t="s">
        <v>339</v>
      </c>
      <c r="C31" s="274">
        <f t="shared" si="1"/>
        <v>188639.3</v>
      </c>
      <c r="D31" s="274">
        <f t="shared" si="1"/>
        <v>34838.5</v>
      </c>
      <c r="E31" s="274">
        <f t="shared" si="1"/>
        <v>188639.3</v>
      </c>
    </row>
    <row r="32" spans="1:5">
      <c r="A32" s="275" t="s">
        <v>620</v>
      </c>
      <c r="B32" s="276" t="s">
        <v>340</v>
      </c>
      <c r="C32" s="274">
        <f t="shared" si="1"/>
        <v>188639.3</v>
      </c>
      <c r="D32" s="274">
        <f t="shared" si="1"/>
        <v>34838.5</v>
      </c>
      <c r="E32" s="274">
        <f t="shared" si="1"/>
        <v>188639.3</v>
      </c>
    </row>
    <row r="33" spans="1:5" ht="22.5">
      <c r="A33" s="281" t="s">
        <v>621</v>
      </c>
      <c r="B33" s="282" t="s">
        <v>622</v>
      </c>
      <c r="C33" s="283">
        <v>188639.3</v>
      </c>
      <c r="D33" s="283">
        <v>34838.5</v>
      </c>
      <c r="E33" s="283">
        <v>188639.3</v>
      </c>
    </row>
    <row r="34" spans="1:5">
      <c r="A34" s="289"/>
      <c r="B34" s="290"/>
      <c r="C34" s="291"/>
      <c r="D34" s="291"/>
      <c r="E34" s="291"/>
    </row>
    <row r="35" spans="1:5" ht="32.25" customHeight="1">
      <c r="A35" s="486" t="s">
        <v>623</v>
      </c>
      <c r="B35" s="487"/>
    </row>
    <row r="36" spans="1:5" ht="19.5" customHeight="1">
      <c r="A36" s="295" t="s">
        <v>690</v>
      </c>
      <c r="B36" s="286" t="s">
        <v>609</v>
      </c>
      <c r="C36" s="303">
        <f>C41+C38</f>
        <v>-194485.9</v>
      </c>
      <c r="D36" s="303">
        <f>D41+D38</f>
        <v>-59730.8</v>
      </c>
      <c r="E36" s="303">
        <f>E41+E38</f>
        <v>-194485.9</v>
      </c>
    </row>
    <row r="37" spans="1:5" ht="13.5" customHeight="1">
      <c r="A37" s="296"/>
      <c r="B37" s="299" t="s">
        <v>610</v>
      </c>
      <c r="C37" s="283"/>
      <c r="D37" s="283"/>
      <c r="E37" s="283"/>
    </row>
    <row r="38" spans="1:5" ht="22.5">
      <c r="A38" s="297" t="s">
        <v>624</v>
      </c>
      <c r="B38" s="294" t="s">
        <v>334</v>
      </c>
      <c r="C38" s="278">
        <f t="shared" ref="C38:E39" si="2">C39</f>
        <v>-8402.7999999999993</v>
      </c>
      <c r="D38" s="278">
        <f t="shared" si="2"/>
        <v>0</v>
      </c>
      <c r="E38" s="278">
        <f t="shared" si="2"/>
        <v>-8402.7999999999993</v>
      </c>
    </row>
    <row r="39" spans="1:5" ht="33.75">
      <c r="A39" s="275" t="s">
        <v>625</v>
      </c>
      <c r="B39" s="276" t="s">
        <v>752</v>
      </c>
      <c r="C39" s="278">
        <f t="shared" si="2"/>
        <v>-8402.7999999999993</v>
      </c>
      <c r="D39" s="278">
        <f t="shared" si="2"/>
        <v>0</v>
      </c>
      <c r="E39" s="278">
        <f t="shared" si="2"/>
        <v>-8402.7999999999993</v>
      </c>
    </row>
    <row r="40" spans="1:5" ht="33.75">
      <c r="A40" s="275" t="s">
        <v>626</v>
      </c>
      <c r="B40" s="276" t="s">
        <v>627</v>
      </c>
      <c r="C40" s="278">
        <v>-8402.7999999999993</v>
      </c>
      <c r="D40" s="278"/>
      <c r="E40" s="278">
        <v>-8402.7999999999993</v>
      </c>
    </row>
    <row r="41" spans="1:5">
      <c r="A41" s="272" t="s">
        <v>628</v>
      </c>
      <c r="B41" s="273" t="s">
        <v>335</v>
      </c>
      <c r="C41" s="279">
        <f>C42+C47</f>
        <v>-186083.1</v>
      </c>
      <c r="D41" s="279">
        <f>D42+D47</f>
        <v>-59730.8</v>
      </c>
      <c r="E41" s="279">
        <f>E42+E47</f>
        <v>-186083.1</v>
      </c>
    </row>
    <row r="42" spans="1:5">
      <c r="A42" s="275" t="s">
        <v>629</v>
      </c>
      <c r="B42" s="276" t="s">
        <v>613</v>
      </c>
      <c r="C42" s="274">
        <f>C44</f>
        <v>-203266.4</v>
      </c>
      <c r="D42" s="274">
        <f>D44</f>
        <v>-62688.5</v>
      </c>
      <c r="E42" s="274">
        <f>E44</f>
        <v>-203266.4</v>
      </c>
    </row>
    <row r="43" spans="1:5">
      <c r="A43" s="271"/>
      <c r="B43" s="270" t="s">
        <v>610</v>
      </c>
      <c r="C43" s="277"/>
      <c r="D43" s="277"/>
      <c r="E43" s="277"/>
    </row>
    <row r="44" spans="1:5">
      <c r="A44" s="275" t="s">
        <v>630</v>
      </c>
      <c r="B44" s="276" t="s">
        <v>336</v>
      </c>
      <c r="C44" s="274">
        <f t="shared" ref="C44:E45" si="3">C45</f>
        <v>-203266.4</v>
      </c>
      <c r="D44" s="274">
        <f t="shared" si="3"/>
        <v>-62688.5</v>
      </c>
      <c r="E44" s="274">
        <f t="shared" si="3"/>
        <v>-203266.4</v>
      </c>
    </row>
    <row r="45" spans="1:5">
      <c r="A45" s="275" t="s">
        <v>631</v>
      </c>
      <c r="B45" s="276" t="s">
        <v>337</v>
      </c>
      <c r="C45" s="274">
        <f t="shared" si="3"/>
        <v>-203266.4</v>
      </c>
      <c r="D45" s="274">
        <f t="shared" si="3"/>
        <v>-62688.5</v>
      </c>
      <c r="E45" s="274">
        <f t="shared" si="3"/>
        <v>-203266.4</v>
      </c>
    </row>
    <row r="46" spans="1:5" ht="22.5">
      <c r="A46" s="275" t="s">
        <v>632</v>
      </c>
      <c r="B46" s="276" t="s">
        <v>338</v>
      </c>
      <c r="C46" s="278">
        <v>-203266.4</v>
      </c>
      <c r="D46" s="278">
        <v>-62688.5</v>
      </c>
      <c r="E46" s="278">
        <v>-203266.4</v>
      </c>
    </row>
    <row r="47" spans="1:5">
      <c r="A47" s="275" t="s">
        <v>633</v>
      </c>
      <c r="B47" s="276" t="s">
        <v>618</v>
      </c>
      <c r="C47" s="274">
        <f t="shared" ref="C47:E50" si="4">C48</f>
        <v>17183.3</v>
      </c>
      <c r="D47" s="274">
        <f t="shared" si="4"/>
        <v>2957.7</v>
      </c>
      <c r="E47" s="274">
        <f t="shared" si="4"/>
        <v>17183.3</v>
      </c>
    </row>
    <row r="48" spans="1:5">
      <c r="A48" s="271"/>
      <c r="B48" s="270" t="s">
        <v>610</v>
      </c>
      <c r="C48" s="277">
        <f t="shared" si="4"/>
        <v>17183.3</v>
      </c>
      <c r="D48" s="277">
        <f t="shared" si="4"/>
        <v>2957.7</v>
      </c>
      <c r="E48" s="277">
        <f t="shared" si="4"/>
        <v>17183.3</v>
      </c>
    </row>
    <row r="49" spans="1:5">
      <c r="A49" s="275" t="s">
        <v>634</v>
      </c>
      <c r="B49" s="276" t="s">
        <v>339</v>
      </c>
      <c r="C49" s="274">
        <f t="shared" si="4"/>
        <v>17183.3</v>
      </c>
      <c r="D49" s="274">
        <f t="shared" si="4"/>
        <v>2957.7</v>
      </c>
      <c r="E49" s="274">
        <f t="shared" si="4"/>
        <v>17183.3</v>
      </c>
    </row>
    <row r="50" spans="1:5">
      <c r="A50" s="275" t="s">
        <v>635</v>
      </c>
      <c r="B50" s="276" t="s">
        <v>340</v>
      </c>
      <c r="C50" s="274">
        <f t="shared" si="4"/>
        <v>17183.3</v>
      </c>
      <c r="D50" s="274">
        <f t="shared" si="4"/>
        <v>2957.7</v>
      </c>
      <c r="E50" s="274">
        <f t="shared" si="4"/>
        <v>17183.3</v>
      </c>
    </row>
    <row r="51" spans="1:5" ht="22.5">
      <c r="A51" s="281" t="s">
        <v>636</v>
      </c>
      <c r="B51" s="282" t="s">
        <v>622</v>
      </c>
      <c r="C51" s="283">
        <v>17183.3</v>
      </c>
      <c r="D51" s="283">
        <v>2957.7</v>
      </c>
      <c r="E51" s="283">
        <v>17183.3</v>
      </c>
    </row>
    <row r="52" spans="1:5">
      <c r="A52" s="289"/>
      <c r="B52" s="290"/>
      <c r="C52" s="291"/>
      <c r="D52" s="291"/>
      <c r="E52" s="291"/>
    </row>
    <row r="53" spans="1:5" ht="22.5" customHeight="1">
      <c r="A53" s="486" t="s">
        <v>637</v>
      </c>
      <c r="B53" s="487"/>
    </row>
    <row r="54" spans="1:5" ht="20.25" customHeight="1">
      <c r="A54" s="295" t="s">
        <v>692</v>
      </c>
      <c r="B54" s="286" t="s">
        <v>609</v>
      </c>
      <c r="C54" s="303">
        <f>C56</f>
        <v>-27546.100000000006</v>
      </c>
      <c r="D54" s="303">
        <f>D56</f>
        <v>11129.299999999996</v>
      </c>
      <c r="E54" s="303">
        <f>E56</f>
        <v>-27546.100000000006</v>
      </c>
    </row>
    <row r="55" spans="1:5" ht="15.75" customHeight="1">
      <c r="A55" s="295"/>
      <c r="B55" s="302" t="s">
        <v>610</v>
      </c>
      <c r="C55" s="306"/>
      <c r="D55" s="306"/>
      <c r="E55" s="306"/>
    </row>
    <row r="56" spans="1:5">
      <c r="A56" s="289" t="s">
        <v>638</v>
      </c>
      <c r="B56" s="300" t="s">
        <v>335</v>
      </c>
      <c r="C56" s="274">
        <f>C57+C62</f>
        <v>-27546.100000000006</v>
      </c>
      <c r="D56" s="274">
        <f>D57+D62</f>
        <v>11129.299999999996</v>
      </c>
      <c r="E56" s="274">
        <f>E57+E62</f>
        <v>-27546.100000000006</v>
      </c>
    </row>
    <row r="57" spans="1:5">
      <c r="A57" s="289" t="s">
        <v>639</v>
      </c>
      <c r="B57" s="300" t="s">
        <v>613</v>
      </c>
      <c r="C57" s="274">
        <f>C59</f>
        <v>-171478.6</v>
      </c>
      <c r="D57" s="274">
        <f>D59</f>
        <v>-23523.4</v>
      </c>
      <c r="E57" s="274">
        <f>E59</f>
        <v>-171478.6</v>
      </c>
    </row>
    <row r="58" spans="1:5">
      <c r="A58" s="283"/>
      <c r="B58" s="270" t="s">
        <v>610</v>
      </c>
      <c r="C58" s="277"/>
      <c r="D58" s="277"/>
      <c r="E58" s="277"/>
    </row>
    <row r="59" spans="1:5">
      <c r="A59" s="275" t="s">
        <v>640</v>
      </c>
      <c r="B59" s="276" t="s">
        <v>336</v>
      </c>
      <c r="C59" s="274">
        <f t="shared" ref="C59:E60" si="5">C60</f>
        <v>-171478.6</v>
      </c>
      <c r="D59" s="274">
        <f t="shared" si="5"/>
        <v>-23523.4</v>
      </c>
      <c r="E59" s="274">
        <f t="shared" si="5"/>
        <v>-171478.6</v>
      </c>
    </row>
    <row r="60" spans="1:5">
      <c r="A60" s="275" t="s">
        <v>641</v>
      </c>
      <c r="B60" s="276" t="s">
        <v>337</v>
      </c>
      <c r="C60" s="274">
        <f t="shared" si="5"/>
        <v>-171478.6</v>
      </c>
      <c r="D60" s="274">
        <f t="shared" si="5"/>
        <v>-23523.4</v>
      </c>
      <c r="E60" s="274">
        <f t="shared" si="5"/>
        <v>-171478.6</v>
      </c>
    </row>
    <row r="61" spans="1:5" ht="22.5">
      <c r="A61" s="275" t="s">
        <v>642</v>
      </c>
      <c r="B61" s="276" t="s">
        <v>338</v>
      </c>
      <c r="C61" s="278">
        <v>-171478.6</v>
      </c>
      <c r="D61" s="278">
        <v>-23523.4</v>
      </c>
      <c r="E61" s="278">
        <v>-171478.6</v>
      </c>
    </row>
    <row r="62" spans="1:5">
      <c r="A62" s="275" t="s">
        <v>643</v>
      </c>
      <c r="B62" s="276" t="s">
        <v>618</v>
      </c>
      <c r="C62" s="274">
        <f t="shared" ref="C62:E65" si="6">C63</f>
        <v>143932.5</v>
      </c>
      <c r="D62" s="274">
        <f t="shared" si="6"/>
        <v>34652.699999999997</v>
      </c>
      <c r="E62" s="274">
        <f t="shared" si="6"/>
        <v>143932.5</v>
      </c>
    </row>
    <row r="63" spans="1:5">
      <c r="A63" s="271"/>
      <c r="B63" s="270" t="s">
        <v>610</v>
      </c>
      <c r="C63" s="277">
        <f t="shared" si="6"/>
        <v>143932.5</v>
      </c>
      <c r="D63" s="277">
        <f t="shared" si="6"/>
        <v>34652.699999999997</v>
      </c>
      <c r="E63" s="277">
        <f t="shared" si="6"/>
        <v>143932.5</v>
      </c>
    </row>
    <row r="64" spans="1:5">
      <c r="A64" s="275" t="s">
        <v>644</v>
      </c>
      <c r="B64" s="276" t="s">
        <v>339</v>
      </c>
      <c r="C64" s="274">
        <f t="shared" si="6"/>
        <v>143932.5</v>
      </c>
      <c r="D64" s="274">
        <f t="shared" si="6"/>
        <v>34652.699999999997</v>
      </c>
      <c r="E64" s="274">
        <f t="shared" si="6"/>
        <v>143932.5</v>
      </c>
    </row>
    <row r="65" spans="1:5">
      <c r="A65" s="275" t="s">
        <v>645</v>
      </c>
      <c r="B65" s="276" t="s">
        <v>340</v>
      </c>
      <c r="C65" s="274">
        <f t="shared" si="6"/>
        <v>143932.5</v>
      </c>
      <c r="D65" s="274">
        <f t="shared" si="6"/>
        <v>34652.699999999997</v>
      </c>
      <c r="E65" s="274">
        <f t="shared" si="6"/>
        <v>143932.5</v>
      </c>
    </row>
    <row r="66" spans="1:5" ht="22.5">
      <c r="A66" s="281" t="s">
        <v>646</v>
      </c>
      <c r="B66" s="282" t="s">
        <v>622</v>
      </c>
      <c r="C66" s="283">
        <v>143932.5</v>
      </c>
      <c r="D66" s="283">
        <v>34652.699999999997</v>
      </c>
      <c r="E66" s="283">
        <v>143932.5</v>
      </c>
    </row>
    <row r="67" spans="1:5">
      <c r="A67" s="289"/>
      <c r="B67" s="290"/>
      <c r="C67" s="291"/>
      <c r="D67" s="291"/>
      <c r="E67" s="291"/>
    </row>
    <row r="68" spans="1:5" ht="34.5" customHeight="1">
      <c r="A68" s="486" t="s">
        <v>23</v>
      </c>
      <c r="B68" s="487"/>
    </row>
    <row r="69" spans="1:5" ht="12">
      <c r="A69" s="295" t="s">
        <v>693</v>
      </c>
      <c r="B69" s="286" t="s">
        <v>609</v>
      </c>
      <c r="C69" s="303">
        <f>C71</f>
        <v>48281.8</v>
      </c>
      <c r="D69" s="303">
        <f>D71</f>
        <v>12581.3</v>
      </c>
      <c r="E69" s="303">
        <f>E71</f>
        <v>48281.8</v>
      </c>
    </row>
    <row r="70" spans="1:5" ht="15" customHeight="1">
      <c r="A70" s="296"/>
      <c r="B70" s="302" t="s">
        <v>610</v>
      </c>
      <c r="C70" s="306"/>
      <c r="D70" s="306"/>
      <c r="E70" s="306"/>
    </row>
    <row r="71" spans="1:5">
      <c r="A71" s="275" t="s">
        <v>647</v>
      </c>
      <c r="B71" s="276" t="s">
        <v>335</v>
      </c>
      <c r="C71" s="274">
        <f>C72+C77</f>
        <v>48281.8</v>
      </c>
      <c r="D71" s="274">
        <f>D72+D77</f>
        <v>12581.3</v>
      </c>
      <c r="E71" s="274">
        <f>E72+E77</f>
        <v>48281.8</v>
      </c>
    </row>
    <row r="72" spans="1:5">
      <c r="A72" s="275" t="s">
        <v>648</v>
      </c>
      <c r="B72" s="276" t="s">
        <v>613</v>
      </c>
      <c r="C72" s="274">
        <f>C74</f>
        <v>-1578.7</v>
      </c>
      <c r="D72" s="274">
        <f>D74</f>
        <v>-18.600000000000001</v>
      </c>
      <c r="E72" s="274">
        <f>E74</f>
        <v>-1578.7</v>
      </c>
    </row>
    <row r="73" spans="1:5">
      <c r="A73" s="271"/>
      <c r="B73" s="270" t="s">
        <v>610</v>
      </c>
      <c r="C73" s="277"/>
      <c r="D73" s="277"/>
      <c r="E73" s="277"/>
    </row>
    <row r="74" spans="1:5">
      <c r="A74" s="275" t="s">
        <v>649</v>
      </c>
      <c r="B74" s="276" t="s">
        <v>336</v>
      </c>
      <c r="C74" s="274">
        <f t="shared" ref="C74:E75" si="7">C75</f>
        <v>-1578.7</v>
      </c>
      <c r="D74" s="274">
        <f t="shared" si="7"/>
        <v>-18.600000000000001</v>
      </c>
      <c r="E74" s="274">
        <f t="shared" si="7"/>
        <v>-1578.7</v>
      </c>
    </row>
    <row r="75" spans="1:5">
      <c r="A75" s="275" t="s">
        <v>650</v>
      </c>
      <c r="B75" s="276" t="s">
        <v>337</v>
      </c>
      <c r="C75" s="274">
        <f t="shared" si="7"/>
        <v>-1578.7</v>
      </c>
      <c r="D75" s="274">
        <f t="shared" si="7"/>
        <v>-18.600000000000001</v>
      </c>
      <c r="E75" s="274">
        <f t="shared" si="7"/>
        <v>-1578.7</v>
      </c>
    </row>
    <row r="76" spans="1:5" ht="22.5">
      <c r="A76" s="275" t="s">
        <v>651</v>
      </c>
      <c r="B76" s="276" t="s">
        <v>338</v>
      </c>
      <c r="C76" s="278">
        <v>-1578.7</v>
      </c>
      <c r="D76" s="278">
        <v>-18.600000000000001</v>
      </c>
      <c r="E76" s="278">
        <v>-1578.7</v>
      </c>
    </row>
    <row r="77" spans="1:5">
      <c r="A77" s="275" t="s">
        <v>652</v>
      </c>
      <c r="B77" s="276" t="s">
        <v>618</v>
      </c>
      <c r="C77" s="274">
        <f t="shared" ref="C77:E80" si="8">C78</f>
        <v>49860.5</v>
      </c>
      <c r="D77" s="274">
        <f t="shared" si="8"/>
        <v>12599.9</v>
      </c>
      <c r="E77" s="274">
        <f t="shared" si="8"/>
        <v>49860.5</v>
      </c>
    </row>
    <row r="78" spans="1:5">
      <c r="A78" s="271"/>
      <c r="B78" s="270" t="s">
        <v>610</v>
      </c>
      <c r="C78" s="277">
        <f t="shared" si="8"/>
        <v>49860.5</v>
      </c>
      <c r="D78" s="277">
        <f t="shared" si="8"/>
        <v>12599.9</v>
      </c>
      <c r="E78" s="277">
        <f t="shared" si="8"/>
        <v>49860.5</v>
      </c>
    </row>
    <row r="79" spans="1:5">
      <c r="A79" s="275" t="s">
        <v>653</v>
      </c>
      <c r="B79" s="276" t="s">
        <v>339</v>
      </c>
      <c r="C79" s="274">
        <f t="shared" si="8"/>
        <v>49860.5</v>
      </c>
      <c r="D79" s="274">
        <f t="shared" si="8"/>
        <v>12599.9</v>
      </c>
      <c r="E79" s="274">
        <f t="shared" si="8"/>
        <v>49860.5</v>
      </c>
    </row>
    <row r="80" spans="1:5">
      <c r="A80" s="275" t="s">
        <v>654</v>
      </c>
      <c r="B80" s="276" t="s">
        <v>340</v>
      </c>
      <c r="C80" s="274">
        <f t="shared" si="8"/>
        <v>49860.5</v>
      </c>
      <c r="D80" s="274">
        <f t="shared" si="8"/>
        <v>12599.9</v>
      </c>
      <c r="E80" s="274">
        <f t="shared" si="8"/>
        <v>49860.5</v>
      </c>
    </row>
    <row r="81" spans="1:5" ht="22.5">
      <c r="A81" s="281" t="s">
        <v>655</v>
      </c>
      <c r="B81" s="282" t="s">
        <v>622</v>
      </c>
      <c r="C81" s="283">
        <v>49860.5</v>
      </c>
      <c r="D81" s="283">
        <v>12599.9</v>
      </c>
      <c r="E81" s="283">
        <v>49860.5</v>
      </c>
    </row>
    <row r="82" spans="1:5">
      <c r="A82" s="289"/>
      <c r="B82" s="290"/>
      <c r="C82" s="291"/>
      <c r="D82" s="291"/>
      <c r="E82" s="291"/>
    </row>
    <row r="83" spans="1:5" ht="21.75" customHeight="1">
      <c r="A83" s="486" t="s">
        <v>656</v>
      </c>
      <c r="B83" s="487"/>
    </row>
    <row r="84" spans="1:5" ht="21.75" customHeight="1">
      <c r="A84" s="295" t="s">
        <v>694</v>
      </c>
      <c r="B84" s="286" t="s">
        <v>609</v>
      </c>
      <c r="C84" s="303">
        <f>C86</f>
        <v>1047.3</v>
      </c>
      <c r="D84" s="303">
        <f>D86</f>
        <v>251.6</v>
      </c>
      <c r="E84" s="303">
        <f>E86</f>
        <v>1047.3</v>
      </c>
    </row>
    <row r="85" spans="1:5" ht="15" customHeight="1">
      <c r="A85" s="304"/>
      <c r="B85" s="305" t="s">
        <v>610</v>
      </c>
      <c r="C85" s="306"/>
      <c r="D85" s="306"/>
      <c r="E85" s="306"/>
    </row>
    <row r="86" spans="1:5">
      <c r="A86" s="289" t="s">
        <v>657</v>
      </c>
      <c r="B86" s="300" t="s">
        <v>335</v>
      </c>
      <c r="C86" s="274">
        <f>C87+C92</f>
        <v>1047.3</v>
      </c>
      <c r="D86" s="274">
        <f>D87+D92</f>
        <v>251.6</v>
      </c>
      <c r="E86" s="274">
        <f>E87+E92</f>
        <v>1047.3</v>
      </c>
    </row>
    <row r="87" spans="1:5">
      <c r="A87" s="275" t="s">
        <v>658</v>
      </c>
      <c r="B87" s="276" t="s">
        <v>613</v>
      </c>
      <c r="C87" s="274">
        <f>C89</f>
        <v>0</v>
      </c>
      <c r="D87" s="274">
        <f>D89</f>
        <v>0</v>
      </c>
      <c r="E87" s="274">
        <f>E89</f>
        <v>0</v>
      </c>
    </row>
    <row r="88" spans="1:5">
      <c r="A88" s="271"/>
      <c r="B88" s="270" t="s">
        <v>610</v>
      </c>
      <c r="C88" s="277"/>
      <c r="D88" s="277"/>
      <c r="E88" s="277"/>
    </row>
    <row r="89" spans="1:5">
      <c r="A89" s="275" t="s">
        <v>659</v>
      </c>
      <c r="B89" s="276" t="s">
        <v>336</v>
      </c>
      <c r="C89" s="274">
        <f t="shared" ref="C89:E90" si="9">C90</f>
        <v>0</v>
      </c>
      <c r="D89" s="274">
        <f t="shared" si="9"/>
        <v>0</v>
      </c>
      <c r="E89" s="274">
        <f t="shared" si="9"/>
        <v>0</v>
      </c>
    </row>
    <row r="90" spans="1:5">
      <c r="A90" s="275" t="s">
        <v>660</v>
      </c>
      <c r="B90" s="276" t="s">
        <v>337</v>
      </c>
      <c r="C90" s="274">
        <f t="shared" si="9"/>
        <v>0</v>
      </c>
      <c r="D90" s="274">
        <f t="shared" si="9"/>
        <v>0</v>
      </c>
      <c r="E90" s="274">
        <f t="shared" si="9"/>
        <v>0</v>
      </c>
    </row>
    <row r="91" spans="1:5" ht="22.5">
      <c r="A91" s="275" t="s">
        <v>661</v>
      </c>
      <c r="B91" s="276" t="s">
        <v>338</v>
      </c>
      <c r="C91" s="278"/>
      <c r="D91" s="278"/>
      <c r="E91" s="278"/>
    </row>
    <row r="92" spans="1:5">
      <c r="A92" s="275" t="s">
        <v>662</v>
      </c>
      <c r="B92" s="276" t="s">
        <v>618</v>
      </c>
      <c r="C92" s="274">
        <f t="shared" ref="C92:E95" si="10">C93</f>
        <v>1047.3</v>
      </c>
      <c r="D92" s="274">
        <f t="shared" si="10"/>
        <v>251.6</v>
      </c>
      <c r="E92" s="274">
        <f t="shared" si="10"/>
        <v>1047.3</v>
      </c>
    </row>
    <row r="93" spans="1:5">
      <c r="A93" s="271"/>
      <c r="B93" s="270" t="s">
        <v>610</v>
      </c>
      <c r="C93" s="277">
        <f t="shared" si="10"/>
        <v>1047.3</v>
      </c>
      <c r="D93" s="277">
        <f t="shared" si="10"/>
        <v>251.6</v>
      </c>
      <c r="E93" s="277">
        <f t="shared" si="10"/>
        <v>1047.3</v>
      </c>
    </row>
    <row r="94" spans="1:5">
      <c r="A94" s="275" t="s">
        <v>663</v>
      </c>
      <c r="B94" s="276" t="s">
        <v>339</v>
      </c>
      <c r="C94" s="274">
        <f t="shared" si="10"/>
        <v>1047.3</v>
      </c>
      <c r="D94" s="274">
        <f t="shared" si="10"/>
        <v>251.6</v>
      </c>
      <c r="E94" s="274">
        <f t="shared" si="10"/>
        <v>1047.3</v>
      </c>
    </row>
    <row r="95" spans="1:5">
      <c r="A95" s="275" t="s">
        <v>664</v>
      </c>
      <c r="B95" s="276" t="s">
        <v>340</v>
      </c>
      <c r="C95" s="274">
        <f t="shared" si="10"/>
        <v>1047.3</v>
      </c>
      <c r="D95" s="274">
        <f t="shared" si="10"/>
        <v>251.6</v>
      </c>
      <c r="E95" s="274">
        <f t="shared" si="10"/>
        <v>1047.3</v>
      </c>
    </row>
    <row r="96" spans="1:5" ht="22.5">
      <c r="A96" s="281" t="s">
        <v>665</v>
      </c>
      <c r="B96" s="282" t="s">
        <v>622</v>
      </c>
      <c r="C96" s="283">
        <v>1047.3</v>
      </c>
      <c r="D96" s="283">
        <v>251.6</v>
      </c>
      <c r="E96" s="283">
        <v>1047.3</v>
      </c>
    </row>
    <row r="97" spans="1:5">
      <c r="A97" s="289"/>
      <c r="B97" s="290"/>
      <c r="C97" s="291"/>
      <c r="D97" s="291"/>
      <c r="E97" s="291"/>
    </row>
    <row r="98" spans="1:5" ht="19.5" customHeight="1">
      <c r="A98" s="488" t="s">
        <v>666</v>
      </c>
      <c r="B98" s="488"/>
    </row>
    <row r="99" spans="1:5" ht="20.25" customHeight="1">
      <c r="A99" s="295" t="s">
        <v>695</v>
      </c>
      <c r="B99" s="293" t="s">
        <v>609</v>
      </c>
      <c r="C99" s="269">
        <f>C101</f>
        <v>679.6</v>
      </c>
      <c r="D99" s="269">
        <f>D101</f>
        <v>140.5</v>
      </c>
      <c r="E99" s="269">
        <f>E101</f>
        <v>679.6</v>
      </c>
    </row>
    <row r="100" spans="1:5" ht="12">
      <c r="A100" s="296"/>
      <c r="B100" s="301" t="s">
        <v>610</v>
      </c>
      <c r="C100" s="280"/>
      <c r="D100" s="280"/>
      <c r="E100" s="280"/>
    </row>
    <row r="101" spans="1:5">
      <c r="A101" s="275" t="s">
        <v>667</v>
      </c>
      <c r="B101" s="276" t="s">
        <v>335</v>
      </c>
      <c r="C101" s="274">
        <f>C102+C107</f>
        <v>679.6</v>
      </c>
      <c r="D101" s="274">
        <f>D102+D107</f>
        <v>140.5</v>
      </c>
      <c r="E101" s="274">
        <f>E102+E107</f>
        <v>679.6</v>
      </c>
    </row>
    <row r="102" spans="1:5">
      <c r="A102" s="275" t="s">
        <v>668</v>
      </c>
      <c r="B102" s="276" t="s">
        <v>613</v>
      </c>
      <c r="C102" s="274">
        <f>C104</f>
        <v>0</v>
      </c>
      <c r="D102" s="274">
        <f>D104</f>
        <v>0</v>
      </c>
      <c r="E102" s="274">
        <f>E104</f>
        <v>0</v>
      </c>
    </row>
    <row r="103" spans="1:5">
      <c r="A103" s="271"/>
      <c r="B103" s="270" t="s">
        <v>610</v>
      </c>
      <c r="C103" s="277"/>
      <c r="D103" s="277"/>
      <c r="E103" s="277"/>
    </row>
    <row r="104" spans="1:5">
      <c r="A104" s="275" t="s">
        <v>669</v>
      </c>
      <c r="B104" s="276" t="s">
        <v>336</v>
      </c>
      <c r="C104" s="274">
        <f t="shared" ref="C104:E105" si="11">C105</f>
        <v>0</v>
      </c>
      <c r="D104" s="274">
        <f t="shared" si="11"/>
        <v>0</v>
      </c>
      <c r="E104" s="274">
        <f t="shared" si="11"/>
        <v>0</v>
      </c>
    </row>
    <row r="105" spans="1:5">
      <c r="A105" s="275" t="s">
        <v>670</v>
      </c>
      <c r="B105" s="276" t="s">
        <v>337</v>
      </c>
      <c r="C105" s="274">
        <f t="shared" si="11"/>
        <v>0</v>
      </c>
      <c r="D105" s="274">
        <f t="shared" si="11"/>
        <v>0</v>
      </c>
      <c r="E105" s="274">
        <f t="shared" si="11"/>
        <v>0</v>
      </c>
    </row>
    <row r="106" spans="1:5" ht="22.5">
      <c r="A106" s="275" t="s">
        <v>671</v>
      </c>
      <c r="B106" s="276" t="s">
        <v>338</v>
      </c>
      <c r="C106" s="278"/>
      <c r="D106" s="278"/>
      <c r="E106" s="278"/>
    </row>
    <row r="107" spans="1:5">
      <c r="A107" s="275" t="s">
        <v>672</v>
      </c>
      <c r="B107" s="276" t="s">
        <v>618</v>
      </c>
      <c r="C107" s="274">
        <f t="shared" ref="C107:E110" si="12">C108</f>
        <v>679.6</v>
      </c>
      <c r="D107" s="274">
        <f t="shared" si="12"/>
        <v>140.5</v>
      </c>
      <c r="E107" s="274">
        <f t="shared" si="12"/>
        <v>679.6</v>
      </c>
    </row>
    <row r="108" spans="1:5">
      <c r="A108" s="271"/>
      <c r="B108" s="270" t="s">
        <v>610</v>
      </c>
      <c r="C108" s="277">
        <f t="shared" si="12"/>
        <v>679.6</v>
      </c>
      <c r="D108" s="277">
        <f t="shared" si="12"/>
        <v>140.5</v>
      </c>
      <c r="E108" s="277">
        <f t="shared" si="12"/>
        <v>679.6</v>
      </c>
    </row>
    <row r="109" spans="1:5">
      <c r="A109" s="275" t="s">
        <v>673</v>
      </c>
      <c r="B109" s="276" t="s">
        <v>339</v>
      </c>
      <c r="C109" s="274">
        <f t="shared" si="12"/>
        <v>679.6</v>
      </c>
      <c r="D109" s="274">
        <f t="shared" si="12"/>
        <v>140.5</v>
      </c>
      <c r="E109" s="274">
        <f t="shared" si="12"/>
        <v>679.6</v>
      </c>
    </row>
    <row r="110" spans="1:5">
      <c r="A110" s="275" t="s">
        <v>674</v>
      </c>
      <c r="B110" s="276" t="s">
        <v>340</v>
      </c>
      <c r="C110" s="274">
        <f t="shared" si="12"/>
        <v>679.6</v>
      </c>
      <c r="D110" s="274">
        <f t="shared" si="12"/>
        <v>140.5</v>
      </c>
      <c r="E110" s="274">
        <f t="shared" si="12"/>
        <v>679.6</v>
      </c>
    </row>
    <row r="111" spans="1:5" ht="22.5">
      <c r="A111" s="281" t="s">
        <v>675</v>
      </c>
      <c r="B111" s="282" t="s">
        <v>622</v>
      </c>
      <c r="C111" s="283">
        <v>679.6</v>
      </c>
      <c r="D111" s="283">
        <v>140.5</v>
      </c>
      <c r="E111" s="283">
        <v>679.6</v>
      </c>
    </row>
    <row r="112" spans="1:5">
      <c r="A112" s="284"/>
      <c r="B112" s="284"/>
      <c r="C112" s="284"/>
      <c r="D112" s="284"/>
      <c r="E112" s="284"/>
    </row>
    <row r="113" spans="1:5">
      <c r="A113" s="284"/>
      <c r="B113" s="284"/>
      <c r="C113" s="284"/>
      <c r="D113" s="284"/>
      <c r="E113" s="284"/>
    </row>
    <row r="114" spans="1:5" ht="12">
      <c r="A114" s="285" t="s">
        <v>676</v>
      </c>
      <c r="B114" s="286" t="s">
        <v>609</v>
      </c>
      <c r="C114" s="287">
        <f>C21+C36+C54+C69+C84+C99</f>
        <v>1972.700000000003</v>
      </c>
      <c r="D114" s="287">
        <f>D21+D36+D54+D69+D84+D99</f>
        <v>-3515.0000000000095</v>
      </c>
      <c r="E114" s="287">
        <f>E21+E36+E54+E69+E84+E99</f>
        <v>1972.700000000003</v>
      </c>
    </row>
    <row r="115" spans="1:5" ht="22.5">
      <c r="A115" s="272" t="s">
        <v>677</v>
      </c>
      <c r="B115" s="273" t="s">
        <v>334</v>
      </c>
      <c r="C115" s="278">
        <f t="shared" ref="C115:E116" si="13">C116</f>
        <v>-8402.7999999999993</v>
      </c>
      <c r="D115" s="278">
        <f t="shared" si="13"/>
        <v>0</v>
      </c>
      <c r="E115" s="278">
        <f t="shared" si="13"/>
        <v>-8402.7999999999993</v>
      </c>
    </row>
    <row r="116" spans="1:5" ht="33.75">
      <c r="A116" s="275" t="s">
        <v>678</v>
      </c>
      <c r="B116" s="276" t="s">
        <v>752</v>
      </c>
      <c r="C116" s="278">
        <f t="shared" si="13"/>
        <v>-8402.7999999999993</v>
      </c>
      <c r="D116" s="278">
        <f t="shared" si="13"/>
        <v>0</v>
      </c>
      <c r="E116" s="278">
        <f t="shared" si="13"/>
        <v>-8402.7999999999993</v>
      </c>
    </row>
    <row r="117" spans="1:5" ht="33.75">
      <c r="A117" s="275" t="s">
        <v>679</v>
      </c>
      <c r="B117" s="276" t="s">
        <v>627</v>
      </c>
      <c r="C117" s="278">
        <f>C40</f>
        <v>-8402.7999999999993</v>
      </c>
      <c r="D117" s="278">
        <f>D40</f>
        <v>0</v>
      </c>
      <c r="E117" s="278">
        <f>E40</f>
        <v>-8402.7999999999993</v>
      </c>
    </row>
    <row r="118" spans="1:5">
      <c r="A118" s="275" t="s">
        <v>680</v>
      </c>
      <c r="B118" s="276" t="s">
        <v>613</v>
      </c>
      <c r="C118" s="274">
        <f>C120</f>
        <v>-390967</v>
      </c>
      <c r="D118" s="274">
        <f>D120</f>
        <v>-88955.900000000009</v>
      </c>
      <c r="E118" s="274">
        <f>E120</f>
        <v>-390967</v>
      </c>
    </row>
    <row r="119" spans="1:5">
      <c r="A119" s="271"/>
      <c r="B119" s="270" t="s">
        <v>610</v>
      </c>
      <c r="C119" s="277"/>
      <c r="D119" s="277"/>
      <c r="E119" s="277"/>
    </row>
    <row r="120" spans="1:5">
      <c r="A120" s="275" t="s">
        <v>681</v>
      </c>
      <c r="B120" s="276" t="s">
        <v>336</v>
      </c>
      <c r="C120" s="274">
        <f t="shared" ref="C120:E121" si="14">C121</f>
        <v>-390967</v>
      </c>
      <c r="D120" s="274">
        <f t="shared" si="14"/>
        <v>-88955.900000000009</v>
      </c>
      <c r="E120" s="274">
        <f t="shared" si="14"/>
        <v>-390967</v>
      </c>
    </row>
    <row r="121" spans="1:5">
      <c r="A121" s="275" t="s">
        <v>682</v>
      </c>
      <c r="B121" s="276" t="s">
        <v>337</v>
      </c>
      <c r="C121" s="274">
        <f t="shared" si="14"/>
        <v>-390967</v>
      </c>
      <c r="D121" s="274">
        <f t="shared" si="14"/>
        <v>-88955.900000000009</v>
      </c>
      <c r="E121" s="274">
        <f t="shared" si="14"/>
        <v>-390967</v>
      </c>
    </row>
    <row r="122" spans="1:5" ht="22.5">
      <c r="A122" s="275" t="s">
        <v>683</v>
      </c>
      <c r="B122" s="276" t="s">
        <v>338</v>
      </c>
      <c r="C122" s="278">
        <f>C28+C46+C61+C76+C91</f>
        <v>-390967</v>
      </c>
      <c r="D122" s="278">
        <f>D28+D46+D61+D76+D91</f>
        <v>-88955.900000000009</v>
      </c>
      <c r="E122" s="278">
        <f>E28+E46+E61+E76+E91</f>
        <v>-390967</v>
      </c>
    </row>
    <row r="123" spans="1:5">
      <c r="A123" s="275" t="s">
        <v>684</v>
      </c>
      <c r="B123" s="276" t="s">
        <v>618</v>
      </c>
      <c r="C123" s="274">
        <f t="shared" ref="C123:E126" si="15">C124</f>
        <v>401342.49999999994</v>
      </c>
      <c r="D123" s="274">
        <f t="shared" si="15"/>
        <v>85440.9</v>
      </c>
      <c r="E123" s="274">
        <f t="shared" si="15"/>
        <v>401342.49999999994</v>
      </c>
    </row>
    <row r="124" spans="1:5">
      <c r="A124" s="271"/>
      <c r="B124" s="270" t="s">
        <v>610</v>
      </c>
      <c r="C124" s="277">
        <f t="shared" si="15"/>
        <v>401342.49999999994</v>
      </c>
      <c r="D124" s="277">
        <f t="shared" si="15"/>
        <v>85440.9</v>
      </c>
      <c r="E124" s="277">
        <f t="shared" si="15"/>
        <v>401342.49999999994</v>
      </c>
    </row>
    <row r="125" spans="1:5">
      <c r="A125" s="275" t="s">
        <v>685</v>
      </c>
      <c r="B125" s="276" t="s">
        <v>339</v>
      </c>
      <c r="C125" s="274">
        <f t="shared" si="15"/>
        <v>401342.49999999994</v>
      </c>
      <c r="D125" s="274">
        <f t="shared" si="15"/>
        <v>85440.9</v>
      </c>
      <c r="E125" s="274">
        <f t="shared" si="15"/>
        <v>401342.49999999994</v>
      </c>
    </row>
    <row r="126" spans="1:5">
      <c r="A126" s="281" t="s">
        <v>686</v>
      </c>
      <c r="B126" s="282" t="s">
        <v>340</v>
      </c>
      <c r="C126" s="288">
        <f t="shared" si="15"/>
        <v>401342.49999999994</v>
      </c>
      <c r="D126" s="288">
        <f t="shared" si="15"/>
        <v>85440.9</v>
      </c>
      <c r="E126" s="288">
        <f t="shared" si="15"/>
        <v>401342.49999999994</v>
      </c>
    </row>
    <row r="127" spans="1:5" ht="22.5">
      <c r="A127" s="289" t="s">
        <v>687</v>
      </c>
      <c r="B127" s="290" t="s">
        <v>622</v>
      </c>
      <c r="C127" s="291">
        <f>C33+C51+C66+C81+C96+C111</f>
        <v>401342.49999999994</v>
      </c>
      <c r="D127" s="291">
        <f>D33+D51+D66+D81+D96+D111</f>
        <v>85440.9</v>
      </c>
      <c r="E127" s="291">
        <f>E33+E51+E66+E81+E96+E111</f>
        <v>401342.49999999994</v>
      </c>
    </row>
  </sheetData>
  <mergeCells count="21">
    <mergeCell ref="C1:E1"/>
    <mergeCell ref="C2:E2"/>
    <mergeCell ref="C3:E3"/>
    <mergeCell ref="C4:E4"/>
    <mergeCell ref="B5:E5"/>
    <mergeCell ref="B8:D8"/>
    <mergeCell ref="A13:B13"/>
    <mergeCell ref="A17:A18"/>
    <mergeCell ref="B17:B18"/>
    <mergeCell ref="D17:D18"/>
    <mergeCell ref="A14:B14"/>
    <mergeCell ref="B6:E6"/>
    <mergeCell ref="B7:E7"/>
    <mergeCell ref="E17:E18"/>
    <mergeCell ref="A68:B68"/>
    <mergeCell ref="A83:B83"/>
    <mergeCell ref="A98:B98"/>
    <mergeCell ref="A20:B20"/>
    <mergeCell ref="A35:B35"/>
    <mergeCell ref="A53:B53"/>
    <mergeCell ref="C17:C18"/>
  </mergeCells>
  <pageMargins left="0.7" right="0.7" top="0.75" bottom="0.75" header="0.3" footer="0.3"/>
  <pageSetup paperSize="9" scale="67" orientation="portrait" r:id="rId1"/>
  <colBreaks count="1" manualBreakCount="1">
    <brk id="5" max="127" man="1"/>
  </colBreaks>
</worksheet>
</file>

<file path=xl/worksheets/sheet6.xml><?xml version="1.0" encoding="utf-8"?>
<worksheet xmlns="http://schemas.openxmlformats.org/spreadsheetml/2006/main" xmlns:r="http://schemas.openxmlformats.org/officeDocument/2006/relationships">
  <sheetPr>
    <pageSetUpPr fitToPage="1"/>
  </sheetPr>
  <dimension ref="A1:K35"/>
  <sheetViews>
    <sheetView view="pageBreakPreview" topLeftCell="A19" zoomScaleSheetLayoutView="100" workbookViewId="0">
      <selection activeCell="B7" sqref="B7:K7"/>
    </sheetView>
  </sheetViews>
  <sheetFormatPr defaultRowHeight="12.75"/>
  <cols>
    <col min="1" max="1" width="47.7109375" style="62" customWidth="1"/>
    <col min="2" max="2" width="10.42578125" style="74" customWidth="1"/>
    <col min="3" max="3" width="7.140625" style="74" customWidth="1"/>
    <col min="4" max="4" width="9.7109375" style="74" customWidth="1"/>
    <col min="5" max="5" width="12.7109375" style="54" customWidth="1"/>
    <col min="6" max="6" width="9.42578125" style="74" customWidth="1"/>
    <col min="7" max="7" width="0.28515625" style="55" hidden="1" customWidth="1"/>
    <col min="8" max="8" width="11.5703125" style="55" hidden="1" customWidth="1"/>
    <col min="9" max="11" width="11.5703125" style="55" bestFit="1" customWidth="1"/>
    <col min="12" max="16384" width="9.140625" style="13"/>
  </cols>
  <sheetData>
    <row r="1" spans="1:11" s="12" customFormat="1">
      <c r="A1" s="462" t="s">
        <v>716</v>
      </c>
      <c r="B1" s="462"/>
      <c r="C1" s="462"/>
      <c r="D1" s="462"/>
      <c r="E1" s="462"/>
      <c r="F1" s="462"/>
      <c r="G1" s="462"/>
      <c r="H1" s="462"/>
      <c r="I1" s="462"/>
      <c r="J1" s="462"/>
      <c r="K1" s="462"/>
    </row>
    <row r="2" spans="1:11" s="12" customFormat="1">
      <c r="A2" s="462" t="s">
        <v>306</v>
      </c>
      <c r="B2" s="462"/>
      <c r="C2" s="462"/>
      <c r="D2" s="462"/>
      <c r="E2" s="462"/>
      <c r="F2" s="462"/>
      <c r="G2" s="462"/>
      <c r="H2" s="462"/>
      <c r="I2" s="462"/>
      <c r="J2" s="462"/>
      <c r="K2" s="462"/>
    </row>
    <row r="3" spans="1:11" s="12" customFormat="1">
      <c r="A3" s="462" t="s">
        <v>134</v>
      </c>
      <c r="B3" s="462"/>
      <c r="C3" s="462"/>
      <c r="D3" s="462"/>
      <c r="E3" s="462"/>
      <c r="F3" s="462"/>
      <c r="G3" s="462"/>
      <c r="H3" s="462"/>
      <c r="I3" s="462"/>
      <c r="J3" s="462"/>
      <c r="K3" s="462"/>
    </row>
    <row r="4" spans="1:11" s="12" customFormat="1">
      <c r="A4" s="307"/>
      <c r="B4" s="479" t="s">
        <v>860</v>
      </c>
      <c r="C4" s="479"/>
      <c r="D4" s="479"/>
      <c r="E4" s="479"/>
      <c r="F4" s="479"/>
      <c r="G4" s="479"/>
      <c r="H4" s="479"/>
      <c r="I4" s="479"/>
      <c r="J4" s="479"/>
      <c r="K4" s="479"/>
    </row>
    <row r="5" spans="1:11" s="12" customFormat="1" ht="12.75" customHeight="1">
      <c r="A5" s="307"/>
      <c r="B5" s="462" t="s">
        <v>823</v>
      </c>
      <c r="C5" s="462"/>
      <c r="D5" s="462"/>
      <c r="E5" s="462"/>
      <c r="F5" s="462"/>
      <c r="G5" s="462"/>
      <c r="H5" s="462"/>
      <c r="I5" s="462"/>
      <c r="J5" s="462"/>
      <c r="K5" s="462"/>
    </row>
    <row r="6" spans="1:11" s="12" customFormat="1" ht="12.75" customHeight="1">
      <c r="A6" s="307"/>
      <c r="B6" s="462" t="s">
        <v>604</v>
      </c>
      <c r="C6" s="462"/>
      <c r="D6" s="462"/>
      <c r="E6" s="462"/>
      <c r="F6" s="462"/>
      <c r="G6" s="462"/>
      <c r="H6" s="462"/>
      <c r="I6" s="462"/>
      <c r="J6" s="462"/>
      <c r="K6" s="462"/>
    </row>
    <row r="7" spans="1:11" s="12" customFormat="1">
      <c r="A7" s="307"/>
      <c r="B7" s="479" t="s">
        <v>824</v>
      </c>
      <c r="C7" s="479"/>
      <c r="D7" s="479"/>
      <c r="E7" s="479"/>
      <c r="F7" s="479"/>
      <c r="G7" s="479"/>
      <c r="H7" s="479"/>
      <c r="I7" s="479"/>
      <c r="J7" s="479"/>
      <c r="K7" s="479"/>
    </row>
    <row r="8" spans="1:11" s="12" customFormat="1" ht="25.5" customHeight="1">
      <c r="A8" s="70"/>
      <c r="B8" s="470"/>
      <c r="C8" s="470"/>
      <c r="D8" s="470"/>
      <c r="E8" s="470"/>
      <c r="F8" s="470"/>
      <c r="G8" s="470"/>
      <c r="H8" s="470"/>
    </row>
    <row r="9" spans="1:11" s="12" customFormat="1" ht="17.25" customHeight="1">
      <c r="A9" s="70"/>
      <c r="B9" s="308"/>
      <c r="C9" s="308"/>
      <c r="D9" s="308"/>
      <c r="E9" s="308"/>
      <c r="F9" s="308"/>
      <c r="G9" s="62"/>
      <c r="H9" s="62"/>
      <c r="I9" s="62"/>
      <c r="J9" s="62"/>
      <c r="K9" s="62"/>
    </row>
    <row r="10" spans="1:11" s="12" customFormat="1" ht="21" customHeight="1">
      <c r="A10" s="70"/>
      <c r="B10" s="308"/>
      <c r="C10" s="308"/>
      <c r="D10" s="308"/>
      <c r="E10" s="308"/>
      <c r="F10" s="308"/>
      <c r="G10" s="62"/>
      <c r="H10" s="62"/>
      <c r="I10" s="62"/>
      <c r="J10" s="62"/>
      <c r="K10" s="62"/>
    </row>
    <row r="11" spans="1:11" s="12" customFormat="1" ht="20.25" customHeight="1">
      <c r="A11" s="70"/>
      <c r="B11" s="308"/>
      <c r="C11" s="308"/>
      <c r="D11" s="308"/>
      <c r="E11" s="308"/>
      <c r="F11" s="308"/>
      <c r="G11" s="62"/>
      <c r="H11" s="62"/>
      <c r="I11" s="62"/>
      <c r="J11" s="62"/>
      <c r="K11" s="62"/>
    </row>
    <row r="12" spans="1:11" ht="78" customHeight="1">
      <c r="A12" s="496" t="s">
        <v>700</v>
      </c>
      <c r="B12" s="497"/>
      <c r="C12" s="497"/>
      <c r="D12" s="497"/>
      <c r="E12" s="497"/>
      <c r="F12" s="497"/>
    </row>
    <row r="13" spans="1:11" ht="18" customHeight="1">
      <c r="A13" s="477" t="s">
        <v>830</v>
      </c>
      <c r="B13" s="477"/>
      <c r="C13" s="477"/>
      <c r="D13" s="477"/>
      <c r="E13" s="477"/>
      <c r="F13" s="311"/>
    </row>
    <row r="14" spans="1:11">
      <c r="B14" s="76"/>
      <c r="C14" s="76"/>
      <c r="D14" s="76"/>
      <c r="E14" s="48"/>
      <c r="F14" s="76"/>
      <c r="G14" s="55" t="s">
        <v>135</v>
      </c>
      <c r="H14" s="55" t="s">
        <v>135</v>
      </c>
      <c r="K14" s="55" t="s">
        <v>135</v>
      </c>
    </row>
    <row r="15" spans="1:11">
      <c r="A15" s="481" t="s">
        <v>83</v>
      </c>
      <c r="B15" s="473" t="s">
        <v>136</v>
      </c>
      <c r="C15" s="473" t="s">
        <v>137</v>
      </c>
      <c r="D15" s="473" t="s">
        <v>138</v>
      </c>
      <c r="E15" s="475" t="s">
        <v>139</v>
      </c>
      <c r="F15" s="473" t="s">
        <v>140</v>
      </c>
      <c r="G15" s="472" t="s">
        <v>288</v>
      </c>
      <c r="H15" s="472" t="s">
        <v>288</v>
      </c>
      <c r="I15" s="472" t="s">
        <v>800</v>
      </c>
      <c r="J15" s="472" t="s">
        <v>801</v>
      </c>
      <c r="K15" s="472" t="s">
        <v>802</v>
      </c>
    </row>
    <row r="16" spans="1:11">
      <c r="A16" s="481"/>
      <c r="B16" s="474"/>
      <c r="C16" s="474"/>
      <c r="D16" s="474"/>
      <c r="E16" s="476"/>
      <c r="F16" s="474"/>
      <c r="G16" s="472"/>
      <c r="H16" s="472"/>
      <c r="I16" s="472"/>
      <c r="J16" s="472"/>
      <c r="K16" s="472"/>
    </row>
    <row r="17" spans="1:11">
      <c r="A17" s="26"/>
      <c r="B17" s="309"/>
      <c r="C17" s="309"/>
      <c r="D17" s="309"/>
      <c r="E17" s="310"/>
      <c r="F17" s="309"/>
      <c r="G17" s="35"/>
      <c r="H17" s="35"/>
      <c r="I17" s="35"/>
      <c r="J17" s="35"/>
      <c r="K17" s="35"/>
    </row>
    <row r="18" spans="1:11" ht="76.5">
      <c r="A18" s="325" t="s">
        <v>708</v>
      </c>
      <c r="B18" s="317" t="s">
        <v>142</v>
      </c>
      <c r="C18" s="317" t="s">
        <v>166</v>
      </c>
      <c r="D18" s="317" t="s">
        <v>177</v>
      </c>
      <c r="E18" s="317" t="s">
        <v>707</v>
      </c>
      <c r="F18" s="317" t="s">
        <v>205</v>
      </c>
      <c r="G18" s="35"/>
      <c r="H18" s="35"/>
      <c r="I18" s="316">
        <f>I20</f>
        <v>1010.6</v>
      </c>
      <c r="J18" s="316">
        <f>J20</f>
        <v>1010.6</v>
      </c>
      <c r="K18" s="316">
        <f>K20</f>
        <v>1010.6</v>
      </c>
    </row>
    <row r="19" spans="1:11">
      <c r="A19" s="2" t="s">
        <v>697</v>
      </c>
      <c r="B19" s="314"/>
      <c r="C19" s="314"/>
      <c r="D19" s="314"/>
      <c r="E19" s="315"/>
      <c r="F19" s="317"/>
      <c r="G19" s="35"/>
      <c r="H19" s="35"/>
      <c r="I19" s="35"/>
      <c r="J19" s="35"/>
      <c r="K19" s="35"/>
    </row>
    <row r="20" spans="1:11" ht="25.5">
      <c r="A20" s="10" t="s">
        <v>698</v>
      </c>
      <c r="B20" s="317" t="s">
        <v>142</v>
      </c>
      <c r="C20" s="317" t="s">
        <v>166</v>
      </c>
      <c r="D20" s="317" t="s">
        <v>177</v>
      </c>
      <c r="E20" s="317" t="s">
        <v>707</v>
      </c>
      <c r="F20" s="317" t="s">
        <v>205</v>
      </c>
      <c r="G20" s="35"/>
      <c r="H20" s="35"/>
      <c r="I20" s="35">
        <v>1010.6</v>
      </c>
      <c r="J20" s="35">
        <v>1010.6</v>
      </c>
      <c r="K20" s="35">
        <v>1010.6</v>
      </c>
    </row>
    <row r="21" spans="1:11" ht="78" customHeight="1">
      <c r="A21" s="10" t="s">
        <v>595</v>
      </c>
      <c r="B21" s="310" t="s">
        <v>142</v>
      </c>
      <c r="C21" s="310" t="s">
        <v>166</v>
      </c>
      <c r="D21" s="310" t="s">
        <v>177</v>
      </c>
      <c r="E21" s="310" t="s">
        <v>590</v>
      </c>
      <c r="F21" s="310" t="s">
        <v>205</v>
      </c>
      <c r="G21" s="35"/>
      <c r="H21" s="35"/>
      <c r="I21" s="316">
        <f>I23</f>
        <v>7049.4</v>
      </c>
      <c r="J21" s="316">
        <f>J23</f>
        <v>7049.4</v>
      </c>
      <c r="K21" s="316">
        <f>K23</f>
        <v>7049.4</v>
      </c>
    </row>
    <row r="22" spans="1:11" ht="12.75" customHeight="1">
      <c r="A22" s="2" t="s">
        <v>697</v>
      </c>
      <c r="B22" s="310"/>
      <c r="C22" s="310"/>
      <c r="D22" s="310"/>
      <c r="E22" s="310"/>
      <c r="F22" s="310"/>
      <c r="G22" s="35"/>
      <c r="H22" s="35"/>
      <c r="I22" s="35"/>
      <c r="J22" s="35"/>
      <c r="K22" s="35"/>
    </row>
    <row r="23" spans="1:11" ht="31.5" customHeight="1">
      <c r="A23" s="10" t="s">
        <v>698</v>
      </c>
      <c r="B23" s="315" t="s">
        <v>142</v>
      </c>
      <c r="C23" s="315" t="s">
        <v>166</v>
      </c>
      <c r="D23" s="315" t="s">
        <v>177</v>
      </c>
      <c r="E23" s="315" t="s">
        <v>590</v>
      </c>
      <c r="F23" s="315" t="s">
        <v>205</v>
      </c>
      <c r="G23" s="35"/>
      <c r="H23" s="35"/>
      <c r="I23" s="35">
        <v>7049.4</v>
      </c>
      <c r="J23" s="35">
        <v>7049.4</v>
      </c>
      <c r="K23" s="35">
        <v>7049.4</v>
      </c>
    </row>
    <row r="24" spans="1:11" ht="78.75" customHeight="1">
      <c r="A24" s="10" t="s">
        <v>596</v>
      </c>
      <c r="B24" s="310" t="s">
        <v>142</v>
      </c>
      <c r="C24" s="310" t="s">
        <v>166</v>
      </c>
      <c r="D24" s="310" t="s">
        <v>177</v>
      </c>
      <c r="E24" s="310" t="s">
        <v>696</v>
      </c>
      <c r="F24" s="310" t="s">
        <v>205</v>
      </c>
      <c r="G24" s="35"/>
      <c r="H24" s="35"/>
      <c r="I24" s="316">
        <f>I26</f>
        <v>2630.2</v>
      </c>
      <c r="J24" s="316">
        <f>J26</f>
        <v>2630.2</v>
      </c>
      <c r="K24" s="316">
        <f>K26</f>
        <v>2630.2</v>
      </c>
    </row>
    <row r="25" spans="1:11" ht="17.25" customHeight="1">
      <c r="A25" s="2" t="s">
        <v>697</v>
      </c>
      <c r="B25" s="310"/>
      <c r="C25" s="310"/>
      <c r="D25" s="310"/>
      <c r="E25" s="310"/>
      <c r="F25" s="310"/>
      <c r="G25" s="35"/>
      <c r="H25" s="35"/>
      <c r="I25" s="35"/>
      <c r="J25" s="35"/>
      <c r="K25" s="35"/>
    </row>
    <row r="26" spans="1:11" ht="27.75" customHeight="1">
      <c r="A26" s="10" t="s">
        <v>699</v>
      </c>
      <c r="B26" s="315" t="s">
        <v>142</v>
      </c>
      <c r="C26" s="315" t="s">
        <v>166</v>
      </c>
      <c r="D26" s="315" t="s">
        <v>177</v>
      </c>
      <c r="E26" s="315" t="s">
        <v>696</v>
      </c>
      <c r="F26" s="315" t="s">
        <v>205</v>
      </c>
      <c r="G26" s="35"/>
      <c r="H26" s="35"/>
      <c r="I26" s="35">
        <v>2630.2</v>
      </c>
      <c r="J26" s="35">
        <v>2630.2</v>
      </c>
      <c r="K26" s="35">
        <v>2630.2</v>
      </c>
    </row>
    <row r="27" spans="1:11">
      <c r="A27" s="318"/>
      <c r="B27" s="53"/>
      <c r="C27" s="53"/>
      <c r="D27" s="53"/>
      <c r="E27" s="50"/>
      <c r="F27" s="53"/>
      <c r="G27" s="56"/>
      <c r="H27" s="56"/>
      <c r="I27" s="56"/>
      <c r="J27" s="56"/>
      <c r="K27" s="56"/>
    </row>
    <row r="28" spans="1:11">
      <c r="A28" s="318" t="s">
        <v>676</v>
      </c>
      <c r="B28" s="53"/>
      <c r="C28" s="53"/>
      <c r="D28" s="53"/>
      <c r="E28" s="50"/>
      <c r="F28" s="53"/>
      <c r="G28" s="56"/>
      <c r="H28" s="56"/>
      <c r="I28" s="326">
        <f>I18+I21+I24</f>
        <v>10690.2</v>
      </c>
      <c r="J28" s="326">
        <f>J18+J21+J24</f>
        <v>10690.2</v>
      </c>
      <c r="K28" s="326">
        <f>K18+K21+K24</f>
        <v>10690.2</v>
      </c>
    </row>
    <row r="30" spans="1:11">
      <c r="E30" s="54" t="s">
        <v>284</v>
      </c>
    </row>
    <row r="35" spans="1:11" s="12" customFormat="1">
      <c r="A35" s="62"/>
      <c r="B35" s="74"/>
      <c r="C35" s="74"/>
      <c r="D35" s="74"/>
      <c r="E35" s="54"/>
      <c r="F35" s="74"/>
      <c r="G35" s="55"/>
      <c r="H35" s="55"/>
      <c r="I35" s="55"/>
      <c r="J35" s="55"/>
      <c r="K35" s="55"/>
    </row>
  </sheetData>
  <mergeCells count="21">
    <mergeCell ref="B6:K6"/>
    <mergeCell ref="B7:K7"/>
    <mergeCell ref="A1:K1"/>
    <mergeCell ref="A2:K2"/>
    <mergeCell ref="A3:K3"/>
    <mergeCell ref="B4:K4"/>
    <mergeCell ref="B5:K5"/>
    <mergeCell ref="J15:J16"/>
    <mergeCell ref="K15:K16"/>
    <mergeCell ref="G15:G16"/>
    <mergeCell ref="H15:H16"/>
    <mergeCell ref="I15:I16"/>
    <mergeCell ref="B8:H8"/>
    <mergeCell ref="A12:F12"/>
    <mergeCell ref="A13:E13"/>
    <mergeCell ref="A15:A16"/>
    <mergeCell ref="B15:B16"/>
    <mergeCell ref="C15:C16"/>
    <mergeCell ref="D15:D16"/>
    <mergeCell ref="E15:E16"/>
    <mergeCell ref="F15:F16"/>
  </mergeCells>
  <printOptions horizontalCentered="1"/>
  <pageMargins left="0.78740157480314965" right="0.78740157480314965" top="0.98425196850393704" bottom="0.98425196850393704" header="0.51181102362204722" footer="0.51181102362204722"/>
  <pageSetup paperSize="9" scale="66" fitToHeight="0" orientation="portrait" verticalDpi="200" r:id="rId1"/>
  <headerFooter alignWithMargins="0"/>
</worksheet>
</file>

<file path=xl/worksheets/sheet7.xml><?xml version="1.0" encoding="utf-8"?>
<worksheet xmlns="http://schemas.openxmlformats.org/spreadsheetml/2006/main" xmlns:r="http://schemas.openxmlformats.org/officeDocument/2006/relationships">
  <dimension ref="A1:K25"/>
  <sheetViews>
    <sheetView view="pageBreakPreview" zoomScale="110" zoomScaleSheetLayoutView="110" workbookViewId="0">
      <selection activeCell="A7" sqref="A7:K7"/>
    </sheetView>
  </sheetViews>
  <sheetFormatPr defaultRowHeight="12.75"/>
  <cols>
    <col min="1" max="1" width="48" style="379" customWidth="1"/>
    <col min="2" max="5" width="0" style="376" hidden="1" customWidth="1"/>
    <col min="6" max="6" width="26.85546875" style="376" hidden="1" customWidth="1"/>
    <col min="7" max="8" width="11.28515625" style="380" hidden="1" customWidth="1"/>
    <col min="9" max="11" width="11.28515625" style="380" customWidth="1"/>
    <col min="12" max="16384" width="9.140625" style="376"/>
  </cols>
  <sheetData>
    <row r="1" spans="1:11" ht="12.75" customHeight="1">
      <c r="A1" s="457" t="s">
        <v>849</v>
      </c>
      <c r="B1" s="457"/>
      <c r="C1" s="457"/>
      <c r="D1" s="457"/>
      <c r="E1" s="457"/>
      <c r="F1" s="457"/>
      <c r="G1" s="457"/>
      <c r="H1" s="457"/>
      <c r="I1" s="457"/>
      <c r="J1" s="457"/>
      <c r="K1" s="457"/>
    </row>
    <row r="2" spans="1:11" ht="12.75" customHeight="1">
      <c r="A2" s="457" t="s">
        <v>831</v>
      </c>
      <c r="B2" s="457"/>
      <c r="C2" s="457"/>
      <c r="D2" s="457"/>
      <c r="E2" s="457"/>
      <c r="F2" s="457"/>
      <c r="G2" s="457"/>
      <c r="H2" s="457"/>
      <c r="I2" s="457"/>
      <c r="J2" s="457"/>
      <c r="K2" s="457"/>
    </row>
    <row r="3" spans="1:11" ht="12.75" customHeight="1">
      <c r="A3" s="457" t="s">
        <v>134</v>
      </c>
      <c r="B3" s="457"/>
      <c r="C3" s="457"/>
      <c r="D3" s="457"/>
      <c r="E3" s="457"/>
      <c r="F3" s="457"/>
      <c r="G3" s="457"/>
      <c r="H3" s="457"/>
      <c r="I3" s="457"/>
      <c r="J3" s="457"/>
      <c r="K3" s="457"/>
    </row>
    <row r="4" spans="1:11" ht="12.75" customHeight="1">
      <c r="A4" s="457" t="s">
        <v>862</v>
      </c>
      <c r="B4" s="457"/>
      <c r="C4" s="457"/>
      <c r="D4" s="457"/>
      <c r="E4" s="457"/>
      <c r="F4" s="457"/>
      <c r="G4" s="457"/>
      <c r="H4" s="457"/>
      <c r="I4" s="457"/>
      <c r="J4" s="457"/>
      <c r="K4" s="457"/>
    </row>
    <row r="5" spans="1:11">
      <c r="A5" s="457" t="s">
        <v>823</v>
      </c>
      <c r="B5" s="457"/>
      <c r="C5" s="457"/>
      <c r="D5" s="457"/>
      <c r="E5" s="457"/>
      <c r="F5" s="457"/>
      <c r="G5" s="457"/>
      <c r="H5" s="457"/>
      <c r="I5" s="457"/>
      <c r="J5" s="457"/>
      <c r="K5" s="457"/>
    </row>
    <row r="6" spans="1:11" ht="14.25" customHeight="1">
      <c r="A6" s="458" t="s">
        <v>850</v>
      </c>
      <c r="B6" s="458"/>
      <c r="C6" s="458"/>
      <c r="D6" s="458"/>
      <c r="E6" s="458"/>
      <c r="F6" s="458"/>
      <c r="G6" s="458"/>
      <c r="H6" s="458"/>
      <c r="I6" s="458"/>
      <c r="J6" s="458"/>
      <c r="K6" s="458"/>
    </row>
    <row r="7" spans="1:11" ht="12.75" customHeight="1">
      <c r="A7" s="501" t="s">
        <v>824</v>
      </c>
      <c r="B7" s="501"/>
      <c r="C7" s="501"/>
      <c r="D7" s="501"/>
      <c r="E7" s="501"/>
      <c r="F7" s="501"/>
      <c r="G7" s="501"/>
      <c r="H7" s="501"/>
      <c r="I7" s="501"/>
      <c r="J7" s="501"/>
      <c r="K7" s="501"/>
    </row>
    <row r="8" spans="1:11">
      <c r="A8" s="465"/>
      <c r="B8" s="465"/>
      <c r="C8" s="465"/>
      <c r="D8" s="500"/>
      <c r="E8" s="500"/>
      <c r="F8" s="500"/>
      <c r="G8" s="377"/>
      <c r="H8" s="377"/>
      <c r="I8" s="377"/>
      <c r="J8" s="377"/>
      <c r="K8" s="377"/>
    </row>
    <row r="9" spans="1:11">
      <c r="A9" s="501"/>
      <c r="B9" s="500"/>
      <c r="C9" s="500"/>
      <c r="D9" s="500"/>
      <c r="E9" s="500"/>
      <c r="F9" s="500"/>
      <c r="G9" s="378"/>
      <c r="H9" s="378"/>
      <c r="I9" s="378"/>
      <c r="J9" s="378"/>
      <c r="K9" s="378"/>
    </row>
    <row r="10" spans="1:11">
      <c r="C10" s="501"/>
      <c r="D10" s="501"/>
      <c r="E10" s="501"/>
      <c r="F10" s="501"/>
      <c r="G10" s="378"/>
      <c r="H10" s="378"/>
      <c r="I10" s="378"/>
      <c r="J10" s="378"/>
      <c r="K10" s="378"/>
    </row>
    <row r="11" spans="1:11" ht="12.75" customHeight="1">
      <c r="A11" s="499" t="s">
        <v>851</v>
      </c>
      <c r="B11" s="499"/>
      <c r="C11" s="499"/>
      <c r="D11" s="499"/>
      <c r="E11" s="499"/>
      <c r="F11" s="499"/>
      <c r="G11" s="499"/>
      <c r="H11" s="499"/>
      <c r="I11" s="499"/>
      <c r="J11" s="499"/>
    </row>
    <row r="12" spans="1:11" ht="13.5" customHeight="1">
      <c r="A12" s="499"/>
      <c r="B12" s="499"/>
      <c r="C12" s="499"/>
      <c r="D12" s="499"/>
      <c r="E12" s="499"/>
      <c r="F12" s="499"/>
      <c r="G12" s="499"/>
      <c r="H12" s="499"/>
      <c r="I12" s="499"/>
      <c r="J12" s="499"/>
    </row>
    <row r="13" spans="1:11">
      <c r="A13" s="404" t="s">
        <v>824</v>
      </c>
      <c r="B13" s="379"/>
      <c r="C13" s="379"/>
      <c r="D13" s="379"/>
      <c r="E13" s="379"/>
      <c r="F13" s="379"/>
    </row>
    <row r="14" spans="1:11">
      <c r="F14" s="381"/>
      <c r="G14" s="380" t="s">
        <v>135</v>
      </c>
      <c r="H14" s="380" t="s">
        <v>135</v>
      </c>
      <c r="K14" s="380" t="s">
        <v>135</v>
      </c>
    </row>
    <row r="15" spans="1:11" ht="18.75" customHeight="1">
      <c r="A15" s="498" t="s">
        <v>832</v>
      </c>
      <c r="B15" s="498"/>
      <c r="C15" s="498"/>
      <c r="D15" s="498"/>
      <c r="E15" s="498"/>
      <c r="F15" s="498"/>
      <c r="G15" s="368" t="s">
        <v>833</v>
      </c>
      <c r="H15" s="368" t="s">
        <v>833</v>
      </c>
      <c r="I15" s="368" t="s">
        <v>800</v>
      </c>
      <c r="J15" s="368" t="s">
        <v>801</v>
      </c>
      <c r="K15" s="368" t="s">
        <v>802</v>
      </c>
    </row>
    <row r="16" spans="1:11">
      <c r="A16" s="498" t="s">
        <v>834</v>
      </c>
      <c r="B16" s="498"/>
      <c r="C16" s="498"/>
      <c r="D16" s="498"/>
      <c r="E16" s="498"/>
      <c r="F16" s="498"/>
      <c r="G16" s="382" t="e">
        <f>G19+#REF!+#REF!+#REF!</f>
        <v>#REF!</v>
      </c>
      <c r="H16" s="382" t="e">
        <f>H19+#REF!+#REF!+#REF!</f>
        <v>#REF!</v>
      </c>
      <c r="I16" s="383">
        <f>I19+I22+I18</f>
        <v>468.90000000000003</v>
      </c>
      <c r="J16" s="383">
        <f>J19+J22+J18</f>
        <v>296.10000000000002</v>
      </c>
      <c r="K16" s="383">
        <f>J16/I16*100</f>
        <v>63.147792706333973</v>
      </c>
    </row>
    <row r="17" spans="1:11">
      <c r="A17" s="502" t="s">
        <v>835</v>
      </c>
      <c r="B17" s="502"/>
      <c r="C17" s="502"/>
      <c r="D17" s="502"/>
      <c r="E17" s="502"/>
      <c r="F17" s="502"/>
      <c r="G17" s="384"/>
      <c r="H17" s="384"/>
      <c r="I17" s="385"/>
      <c r="J17" s="385"/>
      <c r="K17" s="383"/>
    </row>
    <row r="18" spans="1:11" ht="25.5">
      <c r="A18" s="386" t="s">
        <v>836</v>
      </c>
      <c r="B18" s="386"/>
      <c r="C18" s="386"/>
      <c r="D18" s="386"/>
      <c r="E18" s="386"/>
      <c r="F18" s="386"/>
      <c r="G18" s="384"/>
      <c r="H18" s="384"/>
      <c r="I18" s="385">
        <v>399.1</v>
      </c>
      <c r="J18" s="385">
        <v>296.10000000000002</v>
      </c>
      <c r="K18" s="383">
        <f t="shared" ref="K18:K23" si="0">J18/I18*100</f>
        <v>74.191931846654981</v>
      </c>
    </row>
    <row r="19" spans="1:11" s="387" customFormat="1">
      <c r="A19" s="498" t="s">
        <v>837</v>
      </c>
      <c r="B19" s="498"/>
      <c r="C19" s="498"/>
      <c r="D19" s="498"/>
      <c r="E19" s="498"/>
      <c r="F19" s="498"/>
      <c r="G19" s="382">
        <f>SUM(G21:G24)</f>
        <v>126.3</v>
      </c>
      <c r="H19" s="382">
        <f>SUM(H21:H24)</f>
        <v>126.3</v>
      </c>
      <c r="I19" s="383">
        <f>I21</f>
        <v>15.8</v>
      </c>
      <c r="J19" s="383">
        <f>J21</f>
        <v>0</v>
      </c>
      <c r="K19" s="383">
        <f t="shared" si="0"/>
        <v>0</v>
      </c>
    </row>
    <row r="20" spans="1:11" s="387" customFormat="1">
      <c r="A20" s="498" t="s">
        <v>610</v>
      </c>
      <c r="B20" s="502"/>
      <c r="C20" s="502"/>
      <c r="D20" s="502"/>
      <c r="E20" s="502"/>
      <c r="F20" s="502"/>
      <c r="G20" s="382"/>
      <c r="H20" s="382"/>
      <c r="I20" s="383"/>
      <c r="J20" s="383"/>
      <c r="K20" s="383"/>
    </row>
    <row r="21" spans="1:11" s="387" customFormat="1" ht="24.75" customHeight="1">
      <c r="A21" s="503" t="s">
        <v>838</v>
      </c>
      <c r="B21" s="504"/>
      <c r="C21" s="504"/>
      <c r="D21" s="504"/>
      <c r="E21" s="504"/>
      <c r="F21" s="505"/>
      <c r="G21" s="384">
        <v>18.3</v>
      </c>
      <c r="H21" s="384">
        <v>18.3</v>
      </c>
      <c r="I21" s="385">
        <v>15.8</v>
      </c>
      <c r="J21" s="385">
        <v>0</v>
      </c>
      <c r="K21" s="383">
        <f t="shared" si="0"/>
        <v>0</v>
      </c>
    </row>
    <row r="22" spans="1:11" s="387" customFormat="1">
      <c r="A22" s="498" t="s">
        <v>839</v>
      </c>
      <c r="B22" s="498"/>
      <c r="C22" s="498"/>
      <c r="D22" s="498"/>
      <c r="E22" s="498"/>
      <c r="F22" s="498"/>
      <c r="G22" s="384"/>
      <c r="H22" s="384"/>
      <c r="I22" s="383">
        <f>I24</f>
        <v>54</v>
      </c>
      <c r="J22" s="383">
        <f>J24</f>
        <v>0</v>
      </c>
      <c r="K22" s="383">
        <f t="shared" si="0"/>
        <v>0</v>
      </c>
    </row>
    <row r="23" spans="1:11" s="387" customFormat="1" ht="25.5">
      <c r="A23" s="388" t="s">
        <v>840</v>
      </c>
      <c r="B23" s="389"/>
      <c r="C23" s="389"/>
      <c r="D23" s="389"/>
      <c r="E23" s="389"/>
      <c r="F23" s="389"/>
      <c r="G23" s="384">
        <v>54</v>
      </c>
      <c r="H23" s="384">
        <v>54</v>
      </c>
      <c r="I23" s="385">
        <v>54</v>
      </c>
      <c r="J23" s="385">
        <v>0</v>
      </c>
      <c r="K23" s="383">
        <f t="shared" si="0"/>
        <v>0</v>
      </c>
    </row>
    <row r="24" spans="1:11" s="387" customFormat="1">
      <c r="A24" s="388" t="s">
        <v>852</v>
      </c>
      <c r="B24" s="389"/>
      <c r="C24" s="389"/>
      <c r="D24" s="389"/>
      <c r="E24" s="389"/>
      <c r="F24" s="389"/>
      <c r="G24" s="384">
        <v>54</v>
      </c>
      <c r="H24" s="384">
        <v>54</v>
      </c>
      <c r="I24" s="385">
        <v>54</v>
      </c>
      <c r="J24" s="385">
        <v>0</v>
      </c>
      <c r="K24" s="385">
        <v>54</v>
      </c>
    </row>
    <row r="25" spans="1:11" s="387" customFormat="1" ht="21.75" customHeight="1"/>
  </sheetData>
  <mergeCells count="18">
    <mergeCell ref="A4:K4"/>
    <mergeCell ref="A5:K5"/>
    <mergeCell ref="A6:K6"/>
    <mergeCell ref="A7:K7"/>
    <mergeCell ref="A17:F17"/>
    <mergeCell ref="A19:F19"/>
    <mergeCell ref="A20:F20"/>
    <mergeCell ref="A21:F21"/>
    <mergeCell ref="A22:F22"/>
    <mergeCell ref="A16:F16"/>
    <mergeCell ref="A11:J12"/>
    <mergeCell ref="A8:F8"/>
    <mergeCell ref="A9:F9"/>
    <mergeCell ref="C10:F10"/>
    <mergeCell ref="A15:F15"/>
    <mergeCell ref="A1:K1"/>
    <mergeCell ref="A2:K2"/>
    <mergeCell ref="A3:K3"/>
  </mergeCells>
  <pageMargins left="0.7" right="0.7" top="0.75" bottom="0.75" header="0.3" footer="0.3"/>
  <pageSetup paperSize="9" orientation="portrait" horizontalDpi="200" verticalDpi="200" r:id="rId1"/>
</worksheet>
</file>

<file path=xl/worksheets/sheet8.xml><?xml version="1.0" encoding="utf-8"?>
<worksheet xmlns="http://schemas.openxmlformats.org/spreadsheetml/2006/main" xmlns:r="http://schemas.openxmlformats.org/officeDocument/2006/relationships">
  <dimension ref="A1:H22"/>
  <sheetViews>
    <sheetView view="pageBreakPreview" zoomScaleSheetLayoutView="100" workbookViewId="0">
      <selection activeCell="C10" sqref="C10"/>
    </sheetView>
  </sheetViews>
  <sheetFormatPr defaultRowHeight="12.75"/>
  <cols>
    <col min="1" max="1" width="39.28515625" style="391" customWidth="1"/>
    <col min="2" max="2" width="15.42578125" style="391" customWidth="1"/>
    <col min="3" max="3" width="15.85546875" style="391" customWidth="1"/>
    <col min="4" max="4" width="14.5703125" style="391" customWidth="1"/>
    <col min="5" max="16384" width="9.140625" style="391"/>
  </cols>
  <sheetData>
    <row r="1" spans="1:8" s="376" customFormat="1" ht="12.75" customHeight="1">
      <c r="A1" s="457" t="s">
        <v>853</v>
      </c>
      <c r="B1" s="457"/>
      <c r="C1" s="457"/>
      <c r="D1" s="457"/>
      <c r="E1" s="292"/>
      <c r="F1" s="292"/>
      <c r="G1" s="292"/>
      <c r="H1" s="292"/>
    </row>
    <row r="2" spans="1:8" s="376" customFormat="1">
      <c r="A2" s="457" t="s">
        <v>831</v>
      </c>
      <c r="B2" s="457"/>
      <c r="C2" s="457"/>
      <c r="D2" s="457"/>
      <c r="E2" s="292"/>
      <c r="F2" s="292"/>
      <c r="G2" s="292"/>
      <c r="H2" s="292"/>
    </row>
    <row r="3" spans="1:8" s="376" customFormat="1">
      <c r="A3" s="457" t="s">
        <v>134</v>
      </c>
      <c r="B3" s="457"/>
      <c r="C3" s="457"/>
      <c r="D3" s="457"/>
      <c r="E3" s="292"/>
      <c r="F3" s="292"/>
      <c r="G3" s="292"/>
      <c r="H3" s="292"/>
    </row>
    <row r="4" spans="1:8" s="376" customFormat="1">
      <c r="A4" s="457" t="s">
        <v>863</v>
      </c>
      <c r="B4" s="457"/>
      <c r="C4" s="457"/>
      <c r="D4" s="457"/>
      <c r="E4" s="292"/>
      <c r="F4" s="292"/>
      <c r="G4" s="292"/>
      <c r="H4" s="292"/>
    </row>
    <row r="5" spans="1:8" s="376" customFormat="1">
      <c r="A5" s="457" t="s">
        <v>823</v>
      </c>
      <c r="B5" s="457"/>
      <c r="C5" s="457"/>
      <c r="D5" s="457"/>
      <c r="E5" s="292"/>
      <c r="F5" s="292"/>
      <c r="G5" s="292"/>
      <c r="H5" s="292"/>
    </row>
    <row r="6" spans="1:8" s="376" customFormat="1" ht="15.75" customHeight="1">
      <c r="A6" s="458" t="s">
        <v>688</v>
      </c>
      <c r="B6" s="458"/>
      <c r="C6" s="458"/>
      <c r="D6" s="458"/>
      <c r="E6" s="103"/>
      <c r="F6" s="103"/>
      <c r="G6" s="103"/>
      <c r="H6" s="103"/>
    </row>
    <row r="7" spans="1:8" s="376" customFormat="1">
      <c r="A7" s="501" t="s">
        <v>824</v>
      </c>
      <c r="B7" s="501"/>
      <c r="C7" s="501"/>
      <c r="D7" s="501"/>
      <c r="E7" s="390"/>
      <c r="F7" s="390"/>
      <c r="G7" s="390"/>
      <c r="H7" s="390"/>
    </row>
    <row r="10" spans="1:8" ht="21" customHeight="1">
      <c r="A10" s="392"/>
      <c r="B10" s="367"/>
      <c r="C10" s="375"/>
      <c r="D10" s="375"/>
    </row>
    <row r="11" spans="1:8" ht="15">
      <c r="A11" s="392"/>
    </row>
    <row r="12" spans="1:8" ht="37.5" customHeight="1">
      <c r="A12" s="506" t="s">
        <v>856</v>
      </c>
      <c r="B12" s="506"/>
      <c r="C12" s="506"/>
    </row>
    <row r="13" spans="1:8" ht="14.25">
      <c r="A13" s="393" t="s">
        <v>824</v>
      </c>
    </row>
    <row r="14" spans="1:8" ht="15">
      <c r="A14" s="392"/>
      <c r="B14" s="394"/>
      <c r="C14" s="394"/>
      <c r="D14" s="394" t="s">
        <v>317</v>
      </c>
    </row>
    <row r="15" spans="1:8" ht="27.75" customHeight="1">
      <c r="A15" s="395" t="s">
        <v>842</v>
      </c>
      <c r="B15" s="396" t="s">
        <v>800</v>
      </c>
      <c r="C15" s="396" t="s">
        <v>801</v>
      </c>
      <c r="D15" s="396" t="s">
        <v>802</v>
      </c>
    </row>
    <row r="16" spans="1:8" ht="15">
      <c r="A16" s="395" t="s">
        <v>843</v>
      </c>
      <c r="B16" s="402">
        <v>107.8</v>
      </c>
      <c r="C16" s="402">
        <v>97.8</v>
      </c>
      <c r="D16" s="397">
        <f>C16/B16*100</f>
        <v>90.723562152133582</v>
      </c>
    </row>
    <row r="17" spans="1:4" ht="15">
      <c r="A17" s="395" t="s">
        <v>844</v>
      </c>
      <c r="B17" s="402">
        <v>235.2</v>
      </c>
      <c r="C17" s="402">
        <v>157.69999999999999</v>
      </c>
      <c r="D17" s="397">
        <f t="shared" ref="D17:D22" si="0">C17/B17*100</f>
        <v>67.049319727891159</v>
      </c>
    </row>
    <row r="18" spans="1:4" ht="15">
      <c r="A18" s="395" t="s">
        <v>845</v>
      </c>
      <c r="B18" s="402"/>
      <c r="C18" s="402"/>
      <c r="D18" s="397"/>
    </row>
    <row r="19" spans="1:4" ht="15">
      <c r="A19" s="395" t="s">
        <v>846</v>
      </c>
      <c r="B19" s="402">
        <v>40.6</v>
      </c>
      <c r="C19" s="402">
        <v>40.6</v>
      </c>
      <c r="D19" s="397">
        <f t="shared" si="0"/>
        <v>100</v>
      </c>
    </row>
    <row r="20" spans="1:4" ht="15">
      <c r="A20" s="395" t="s">
        <v>847</v>
      </c>
      <c r="B20" s="402">
        <v>15.5</v>
      </c>
      <c r="C20" s="402">
        <v>0</v>
      </c>
      <c r="D20" s="397">
        <f t="shared" si="0"/>
        <v>0</v>
      </c>
    </row>
    <row r="21" spans="1:4" ht="15">
      <c r="A21" s="395"/>
      <c r="B21" s="402"/>
      <c r="C21" s="402"/>
      <c r="D21" s="397"/>
    </row>
    <row r="22" spans="1:4" ht="15">
      <c r="A22" s="395" t="s">
        <v>676</v>
      </c>
      <c r="B22" s="403">
        <f>SUM(B16:B20)</f>
        <v>399.1</v>
      </c>
      <c r="C22" s="403">
        <f>SUM(C16:C20)</f>
        <v>296.10000000000002</v>
      </c>
      <c r="D22" s="397">
        <f t="shared" si="0"/>
        <v>74.191931846654981</v>
      </c>
    </row>
  </sheetData>
  <mergeCells count="8">
    <mergeCell ref="A12:C12"/>
    <mergeCell ref="A1:D1"/>
    <mergeCell ref="A2:D2"/>
    <mergeCell ref="A3:D3"/>
    <mergeCell ref="A4:D4"/>
    <mergeCell ref="A5:D5"/>
    <mergeCell ref="A6:D6"/>
    <mergeCell ref="A7:D7"/>
  </mergeCells>
  <pageMargins left="0.7" right="0.7" top="0.75" bottom="0.75" header="0.3" footer="0.3"/>
  <pageSetup paperSize="9" scale="96" orientation="portrait" r:id="rId1"/>
</worksheet>
</file>

<file path=xl/worksheets/sheet9.xml><?xml version="1.0" encoding="utf-8"?>
<worksheet xmlns="http://schemas.openxmlformats.org/spreadsheetml/2006/main" xmlns:r="http://schemas.openxmlformats.org/officeDocument/2006/relationships">
  <dimension ref="A1:H23"/>
  <sheetViews>
    <sheetView view="pageBreakPreview" zoomScaleSheetLayoutView="100" workbookViewId="0">
      <selection activeCell="C10" sqref="C10"/>
    </sheetView>
  </sheetViews>
  <sheetFormatPr defaultRowHeight="12.75"/>
  <cols>
    <col min="1" max="1" width="41.5703125" style="391" customWidth="1"/>
    <col min="2" max="2" width="15.28515625" style="391" customWidth="1"/>
    <col min="3" max="3" width="13.140625" style="391" customWidth="1"/>
    <col min="4" max="4" width="13.85546875" style="391" customWidth="1"/>
    <col min="5" max="16384" width="9.140625" style="391"/>
  </cols>
  <sheetData>
    <row r="1" spans="1:8" s="376" customFormat="1" ht="12.75" customHeight="1">
      <c r="A1" s="457" t="s">
        <v>855</v>
      </c>
      <c r="B1" s="457"/>
      <c r="C1" s="457"/>
      <c r="D1" s="457"/>
      <c r="E1" s="292"/>
      <c r="F1" s="292"/>
      <c r="G1" s="292"/>
      <c r="H1" s="292"/>
    </row>
    <row r="2" spans="1:8" s="376" customFormat="1">
      <c r="A2" s="457" t="s">
        <v>831</v>
      </c>
      <c r="B2" s="457"/>
      <c r="C2" s="457"/>
      <c r="D2" s="457"/>
      <c r="E2" s="292"/>
      <c r="F2" s="292"/>
      <c r="G2" s="292"/>
      <c r="H2" s="292"/>
    </row>
    <row r="3" spans="1:8" s="376" customFormat="1">
      <c r="A3" s="457" t="s">
        <v>134</v>
      </c>
      <c r="B3" s="457"/>
      <c r="C3" s="457"/>
      <c r="D3" s="457"/>
      <c r="E3" s="292"/>
      <c r="F3" s="292"/>
      <c r="G3" s="292"/>
      <c r="H3" s="292"/>
    </row>
    <row r="4" spans="1:8" s="376" customFormat="1">
      <c r="A4" s="457" t="s">
        <v>863</v>
      </c>
      <c r="B4" s="457"/>
      <c r="C4" s="457"/>
      <c r="D4" s="457"/>
      <c r="E4" s="292"/>
      <c r="F4" s="292"/>
      <c r="G4" s="292"/>
      <c r="H4" s="292"/>
    </row>
    <row r="5" spans="1:8" s="376" customFormat="1">
      <c r="A5" s="457" t="s">
        <v>823</v>
      </c>
      <c r="B5" s="457"/>
      <c r="C5" s="457"/>
      <c r="D5" s="457"/>
      <c r="E5" s="292"/>
      <c r="F5" s="292"/>
      <c r="G5" s="292"/>
      <c r="H5" s="292"/>
    </row>
    <row r="6" spans="1:8" s="376" customFormat="1" ht="18.75" customHeight="1">
      <c r="A6" s="458" t="s">
        <v>688</v>
      </c>
      <c r="B6" s="458"/>
      <c r="C6" s="458"/>
      <c r="D6" s="458"/>
      <c r="E6" s="103"/>
      <c r="F6" s="103"/>
      <c r="G6" s="103"/>
      <c r="H6" s="103"/>
    </row>
    <row r="7" spans="1:8" s="376" customFormat="1">
      <c r="A7" s="501" t="s">
        <v>824</v>
      </c>
      <c r="B7" s="501"/>
      <c r="C7" s="501"/>
      <c r="D7" s="501"/>
      <c r="E7" s="390"/>
      <c r="F7" s="390"/>
      <c r="G7" s="390"/>
      <c r="H7" s="390"/>
    </row>
    <row r="9" spans="1:8" ht="15">
      <c r="A9" s="392"/>
    </row>
    <row r="10" spans="1:8" ht="50.25" customHeight="1">
      <c r="A10" s="506" t="s">
        <v>841</v>
      </c>
      <c r="B10" s="506"/>
    </row>
    <row r="11" spans="1:8" ht="14.25">
      <c r="A11" s="507" t="s">
        <v>854</v>
      </c>
      <c r="B11" s="507"/>
    </row>
    <row r="12" spans="1:8" ht="14.25">
      <c r="A12" s="393"/>
      <c r="B12" s="393"/>
      <c r="C12" s="393"/>
      <c r="D12" s="393"/>
    </row>
    <row r="13" spans="1:8" ht="15">
      <c r="A13" s="392"/>
      <c r="B13" s="394"/>
      <c r="C13" s="394"/>
      <c r="D13" s="394"/>
    </row>
    <row r="14" spans="1:8" ht="15">
      <c r="A14" s="392"/>
      <c r="B14" s="394"/>
      <c r="C14" s="394"/>
      <c r="D14" s="394" t="s">
        <v>317</v>
      </c>
    </row>
    <row r="15" spans="1:8" ht="20.25" customHeight="1">
      <c r="A15" s="395" t="s">
        <v>842</v>
      </c>
      <c r="B15" s="396" t="s">
        <v>800</v>
      </c>
      <c r="C15" s="396" t="s">
        <v>801</v>
      </c>
      <c r="D15" s="396" t="s">
        <v>802</v>
      </c>
    </row>
    <row r="16" spans="1:8" ht="18.75" customHeight="1">
      <c r="A16" s="395"/>
      <c r="B16" s="396"/>
      <c r="C16" s="396"/>
      <c r="D16" s="396"/>
    </row>
    <row r="17" spans="1:4" ht="15">
      <c r="A17" s="395" t="s">
        <v>843</v>
      </c>
      <c r="B17" s="397">
        <v>1.9</v>
      </c>
      <c r="C17" s="397"/>
      <c r="D17" s="397">
        <f>C17/B17*100</f>
        <v>0</v>
      </c>
    </row>
    <row r="18" spans="1:4" ht="15">
      <c r="A18" s="395" t="s">
        <v>844</v>
      </c>
      <c r="B18" s="397">
        <v>2.2000000000000002</v>
      </c>
      <c r="C18" s="397"/>
      <c r="D18" s="397">
        <f t="shared" ref="D18:D23" si="0">C18/B18*100</f>
        <v>0</v>
      </c>
    </row>
    <row r="19" spans="1:4" ht="15">
      <c r="A19" s="395" t="s">
        <v>845</v>
      </c>
      <c r="B19" s="397">
        <v>9.8000000000000007</v>
      </c>
      <c r="C19" s="397"/>
      <c r="D19" s="397">
        <f t="shared" si="0"/>
        <v>0</v>
      </c>
    </row>
    <row r="20" spans="1:4" ht="15">
      <c r="A20" s="395" t="s">
        <v>846</v>
      </c>
      <c r="B20" s="397">
        <v>0.9</v>
      </c>
      <c r="C20" s="397"/>
      <c r="D20" s="397">
        <f t="shared" si="0"/>
        <v>0</v>
      </c>
    </row>
    <row r="21" spans="1:4" ht="15">
      <c r="A21" s="395" t="s">
        <v>847</v>
      </c>
      <c r="B21" s="397">
        <v>1</v>
      </c>
      <c r="C21" s="397"/>
      <c r="D21" s="397">
        <f t="shared" si="0"/>
        <v>0</v>
      </c>
    </row>
    <row r="22" spans="1:4" ht="15">
      <c r="A22" s="395"/>
      <c r="B22" s="397"/>
      <c r="C22" s="397"/>
      <c r="D22" s="397"/>
    </row>
    <row r="23" spans="1:4" ht="15">
      <c r="A23" s="395" t="s">
        <v>676</v>
      </c>
      <c r="B23" s="398">
        <f>SUM(B17:B21)</f>
        <v>15.8</v>
      </c>
      <c r="C23" s="398">
        <f>SUM(C17:C21)</f>
        <v>0</v>
      </c>
      <c r="D23" s="397">
        <f t="shared" si="0"/>
        <v>0</v>
      </c>
    </row>
  </sheetData>
  <mergeCells count="9">
    <mergeCell ref="A10:B10"/>
    <mergeCell ref="A11:B11"/>
    <mergeCell ref="A1:D1"/>
    <mergeCell ref="A2:D2"/>
    <mergeCell ref="A3:D3"/>
    <mergeCell ref="A4:D4"/>
    <mergeCell ref="A5:D5"/>
    <mergeCell ref="A6:D6"/>
    <mergeCell ref="A7:D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H24"/>
  <sheetViews>
    <sheetView view="pageBreakPreview" zoomScaleSheetLayoutView="100" workbookViewId="0">
      <selection activeCell="A4" sqref="A4:D4"/>
    </sheetView>
  </sheetViews>
  <sheetFormatPr defaultRowHeight="12.75"/>
  <cols>
    <col min="1" max="1" width="37.28515625" style="391" customWidth="1"/>
    <col min="2" max="2" width="14.42578125" style="391" customWidth="1"/>
    <col min="3" max="3" width="13.7109375" style="391" customWidth="1"/>
    <col min="4" max="4" width="14.7109375" style="391" customWidth="1"/>
    <col min="5" max="16384" width="9.140625" style="391"/>
  </cols>
  <sheetData>
    <row r="1" spans="1:8" s="376" customFormat="1" ht="12.75" customHeight="1">
      <c r="A1" s="457" t="s">
        <v>857</v>
      </c>
      <c r="B1" s="457"/>
      <c r="C1" s="457"/>
      <c r="D1" s="457"/>
      <c r="E1" s="292"/>
      <c r="F1" s="292"/>
      <c r="G1" s="292"/>
      <c r="H1" s="292"/>
    </row>
    <row r="2" spans="1:8" s="376" customFormat="1">
      <c r="A2" s="457" t="s">
        <v>831</v>
      </c>
      <c r="B2" s="457"/>
      <c r="C2" s="457"/>
      <c r="D2" s="457"/>
      <c r="E2" s="292"/>
      <c r="F2" s="292"/>
      <c r="G2" s="292"/>
      <c r="H2" s="292"/>
    </row>
    <row r="3" spans="1:8" s="376" customFormat="1">
      <c r="A3" s="457" t="s">
        <v>134</v>
      </c>
      <c r="B3" s="457"/>
      <c r="C3" s="457"/>
      <c r="D3" s="457"/>
      <c r="E3" s="292"/>
      <c r="F3" s="292"/>
      <c r="G3" s="292"/>
      <c r="H3" s="292"/>
    </row>
    <row r="4" spans="1:8" s="376" customFormat="1">
      <c r="A4" s="457" t="s">
        <v>863</v>
      </c>
      <c r="B4" s="457"/>
      <c r="C4" s="457"/>
      <c r="D4" s="457"/>
      <c r="E4" s="292"/>
      <c r="F4" s="292"/>
      <c r="G4" s="292"/>
      <c r="H4" s="292"/>
    </row>
    <row r="5" spans="1:8" s="376" customFormat="1">
      <c r="A5" s="457" t="s">
        <v>823</v>
      </c>
      <c r="B5" s="457"/>
      <c r="C5" s="457"/>
      <c r="D5" s="457"/>
      <c r="E5" s="292"/>
      <c r="F5" s="292"/>
      <c r="G5" s="292"/>
      <c r="H5" s="292"/>
    </row>
    <row r="6" spans="1:8" s="376" customFormat="1" ht="20.25" customHeight="1">
      <c r="A6" s="458" t="s">
        <v>850</v>
      </c>
      <c r="B6" s="458"/>
      <c r="C6" s="458"/>
      <c r="D6" s="458"/>
      <c r="E6" s="103"/>
      <c r="F6" s="103"/>
      <c r="G6" s="103"/>
      <c r="H6" s="103"/>
    </row>
    <row r="7" spans="1:8" s="376" customFormat="1">
      <c r="A7" s="501" t="s">
        <v>824</v>
      </c>
      <c r="B7" s="501"/>
      <c r="C7" s="501"/>
      <c r="D7" s="501"/>
      <c r="E7" s="390"/>
      <c r="F7" s="390"/>
      <c r="G7" s="390"/>
      <c r="H7" s="390"/>
    </row>
    <row r="10" spans="1:8" ht="67.5" customHeight="1">
      <c r="A10" s="506" t="s">
        <v>848</v>
      </c>
      <c r="B10" s="506"/>
      <c r="C10" s="506"/>
      <c r="D10" s="506"/>
    </row>
    <row r="11" spans="1:8" ht="14.25">
      <c r="A11" s="507" t="s">
        <v>830</v>
      </c>
      <c r="B11" s="507"/>
    </row>
    <row r="12" spans="1:8" ht="14.25">
      <c r="A12" s="393"/>
      <c r="B12" s="393"/>
    </row>
    <row r="13" spans="1:8" ht="14.25">
      <c r="A13" s="393"/>
      <c r="B13" s="393"/>
    </row>
    <row r="14" spans="1:8" ht="14.25">
      <c r="A14" s="393"/>
      <c r="B14" s="393"/>
      <c r="D14" s="391" t="s">
        <v>317</v>
      </c>
    </row>
    <row r="15" spans="1:8" ht="15">
      <c r="A15" s="392"/>
      <c r="B15" s="394"/>
      <c r="C15" s="394"/>
      <c r="D15" s="394"/>
    </row>
    <row r="16" spans="1:8" ht="33" customHeight="1">
      <c r="A16" s="395" t="s">
        <v>842</v>
      </c>
      <c r="B16" s="399" t="s">
        <v>800</v>
      </c>
      <c r="C16" s="399" t="s">
        <v>801</v>
      </c>
      <c r="D16" s="399" t="s">
        <v>802</v>
      </c>
    </row>
    <row r="17" spans="1:4" ht="17.25" customHeight="1">
      <c r="A17" s="395"/>
      <c r="B17" s="400"/>
      <c r="C17" s="400"/>
      <c r="D17" s="400"/>
    </row>
    <row r="18" spans="1:4" ht="15">
      <c r="A18" s="395" t="s">
        <v>843</v>
      </c>
      <c r="B18" s="401">
        <v>10.8</v>
      </c>
      <c r="C18" s="401"/>
      <c r="D18" s="401">
        <f>C18/B18*100</f>
        <v>0</v>
      </c>
    </row>
    <row r="19" spans="1:4" ht="15">
      <c r="A19" s="395" t="s">
        <v>844</v>
      </c>
      <c r="B19" s="401">
        <v>10.8</v>
      </c>
      <c r="C19" s="401"/>
      <c r="D19" s="401">
        <f t="shared" ref="D19:D24" si="0">C19/B19*100</f>
        <v>0</v>
      </c>
    </row>
    <row r="20" spans="1:4" ht="15">
      <c r="A20" s="395" t="s">
        <v>845</v>
      </c>
      <c r="B20" s="401">
        <v>10.8</v>
      </c>
      <c r="C20" s="401"/>
      <c r="D20" s="401">
        <f t="shared" si="0"/>
        <v>0</v>
      </c>
    </row>
    <row r="21" spans="1:4" ht="15">
      <c r="A21" s="395" t="s">
        <v>846</v>
      </c>
      <c r="B21" s="401">
        <v>10.8</v>
      </c>
      <c r="C21" s="401"/>
      <c r="D21" s="401">
        <f t="shared" si="0"/>
        <v>0</v>
      </c>
    </row>
    <row r="22" spans="1:4" ht="15">
      <c r="A22" s="395" t="s">
        <v>847</v>
      </c>
      <c r="B22" s="401">
        <v>10.8</v>
      </c>
      <c r="C22" s="401"/>
      <c r="D22" s="401">
        <f t="shared" si="0"/>
        <v>0</v>
      </c>
    </row>
    <row r="23" spans="1:4" ht="15">
      <c r="A23" s="395"/>
      <c r="B23" s="401"/>
      <c r="C23" s="401"/>
      <c r="D23" s="401"/>
    </row>
    <row r="24" spans="1:4" ht="15">
      <c r="A24" s="395" t="s">
        <v>676</v>
      </c>
      <c r="B24" s="401">
        <v>54</v>
      </c>
      <c r="C24" s="401">
        <v>0</v>
      </c>
      <c r="D24" s="401">
        <f t="shared" si="0"/>
        <v>0</v>
      </c>
    </row>
  </sheetData>
  <mergeCells count="9">
    <mergeCell ref="A6:D6"/>
    <mergeCell ref="A7:D7"/>
    <mergeCell ref="A11:B11"/>
    <mergeCell ref="A10:D10"/>
    <mergeCell ref="A1:D1"/>
    <mergeCell ref="A2:D2"/>
    <mergeCell ref="A3:D3"/>
    <mergeCell ref="A4:D4"/>
    <mergeCell ref="A5:D5"/>
  </mergeCells>
  <pageMargins left="0.7" right="0.7" top="0.75" bottom="0.75" header="0.3" footer="0.3"/>
  <pageSetup paperSize="9" scale="94" orientation="portrait" r:id="rId1"/>
</worksheet>
</file>

<file path=xl/worksheets/sheet11.xml><?xml version="1.0" encoding="utf-8"?>
<worksheet xmlns="http://schemas.openxmlformats.org/spreadsheetml/2006/main" xmlns:r="http://schemas.openxmlformats.org/officeDocument/2006/relationships">
  <dimension ref="A1:D24"/>
  <sheetViews>
    <sheetView tabSelected="1" workbookViewId="0">
      <selection activeCell="J29" sqref="J29"/>
    </sheetView>
  </sheetViews>
  <sheetFormatPr defaultRowHeight="12.75"/>
  <cols>
    <col min="1" max="1" width="41.5703125" style="391" customWidth="1"/>
    <col min="2" max="2" width="14.42578125" style="391" customWidth="1"/>
    <col min="3" max="3" width="12.5703125" style="391" customWidth="1"/>
    <col min="4" max="4" width="13" style="391" customWidth="1"/>
    <col min="5" max="252" width="9.140625" style="391"/>
    <col min="253" max="253" width="37.28515625" style="391" customWidth="1"/>
    <col min="254" max="254" width="15.5703125" style="391" customWidth="1"/>
    <col min="255" max="255" width="17.140625" style="391" customWidth="1"/>
    <col min="256" max="256" width="19" style="391" customWidth="1"/>
    <col min="257" max="257" width="9.140625" style="391" customWidth="1"/>
    <col min="258" max="508" width="9.140625" style="391"/>
    <col min="509" max="509" width="37.28515625" style="391" customWidth="1"/>
    <col min="510" max="510" width="15.5703125" style="391" customWidth="1"/>
    <col min="511" max="511" width="17.140625" style="391" customWidth="1"/>
    <col min="512" max="512" width="19" style="391" customWidth="1"/>
    <col min="513" max="513" width="9.140625" style="391" customWidth="1"/>
    <col min="514" max="764" width="9.140625" style="391"/>
    <col min="765" max="765" width="37.28515625" style="391" customWidth="1"/>
    <col min="766" max="766" width="15.5703125" style="391" customWidth="1"/>
    <col min="767" max="767" width="17.140625" style="391" customWidth="1"/>
    <col min="768" max="768" width="19" style="391" customWidth="1"/>
    <col min="769" max="769" width="9.140625" style="391" customWidth="1"/>
    <col min="770" max="1020" width="9.140625" style="391"/>
    <col min="1021" max="1021" width="37.28515625" style="391" customWidth="1"/>
    <col min="1022" max="1022" width="15.5703125" style="391" customWidth="1"/>
    <col min="1023" max="1023" width="17.140625" style="391" customWidth="1"/>
    <col min="1024" max="1024" width="19" style="391" customWidth="1"/>
    <col min="1025" max="1025" width="9.140625" style="391" customWidth="1"/>
    <col min="1026" max="1276" width="9.140625" style="391"/>
    <col min="1277" max="1277" width="37.28515625" style="391" customWidth="1"/>
    <col min="1278" max="1278" width="15.5703125" style="391" customWidth="1"/>
    <col min="1279" max="1279" width="17.140625" style="391" customWidth="1"/>
    <col min="1280" max="1280" width="19" style="391" customWidth="1"/>
    <col min="1281" max="1281" width="9.140625" style="391" customWidth="1"/>
    <col min="1282" max="1532" width="9.140625" style="391"/>
    <col min="1533" max="1533" width="37.28515625" style="391" customWidth="1"/>
    <col min="1534" max="1534" width="15.5703125" style="391" customWidth="1"/>
    <col min="1535" max="1535" width="17.140625" style="391" customWidth="1"/>
    <col min="1536" max="1536" width="19" style="391" customWidth="1"/>
    <col min="1537" max="1537" width="9.140625" style="391" customWidth="1"/>
    <col min="1538" max="1788" width="9.140625" style="391"/>
    <col min="1789" max="1789" width="37.28515625" style="391" customWidth="1"/>
    <col min="1790" max="1790" width="15.5703125" style="391" customWidth="1"/>
    <col min="1791" max="1791" width="17.140625" style="391" customWidth="1"/>
    <col min="1792" max="1792" width="19" style="391" customWidth="1"/>
    <col min="1793" max="1793" width="9.140625" style="391" customWidth="1"/>
    <col min="1794" max="2044" width="9.140625" style="391"/>
    <col min="2045" max="2045" width="37.28515625" style="391" customWidth="1"/>
    <col min="2046" max="2046" width="15.5703125" style="391" customWidth="1"/>
    <col min="2047" max="2047" width="17.140625" style="391" customWidth="1"/>
    <col min="2048" max="2048" width="19" style="391" customWidth="1"/>
    <col min="2049" max="2049" width="9.140625" style="391" customWidth="1"/>
    <col min="2050" max="2300" width="9.140625" style="391"/>
    <col min="2301" max="2301" width="37.28515625" style="391" customWidth="1"/>
    <col min="2302" max="2302" width="15.5703125" style="391" customWidth="1"/>
    <col min="2303" max="2303" width="17.140625" style="391" customWidth="1"/>
    <col min="2304" max="2304" width="19" style="391" customWidth="1"/>
    <col min="2305" max="2305" width="9.140625" style="391" customWidth="1"/>
    <col min="2306" max="2556" width="9.140625" style="391"/>
    <col min="2557" max="2557" width="37.28515625" style="391" customWidth="1"/>
    <col min="2558" max="2558" width="15.5703125" style="391" customWidth="1"/>
    <col min="2559" max="2559" width="17.140625" style="391" customWidth="1"/>
    <col min="2560" max="2560" width="19" style="391" customWidth="1"/>
    <col min="2561" max="2561" width="9.140625" style="391" customWidth="1"/>
    <col min="2562" max="2812" width="9.140625" style="391"/>
    <col min="2813" max="2813" width="37.28515625" style="391" customWidth="1"/>
    <col min="2814" max="2814" width="15.5703125" style="391" customWidth="1"/>
    <col min="2815" max="2815" width="17.140625" style="391" customWidth="1"/>
    <col min="2816" max="2816" width="19" style="391" customWidth="1"/>
    <col min="2817" max="2817" width="9.140625" style="391" customWidth="1"/>
    <col min="2818" max="3068" width="9.140625" style="391"/>
    <col min="3069" max="3069" width="37.28515625" style="391" customWidth="1"/>
    <col min="3070" max="3070" width="15.5703125" style="391" customWidth="1"/>
    <col min="3071" max="3071" width="17.140625" style="391" customWidth="1"/>
    <col min="3072" max="3072" width="19" style="391" customWidth="1"/>
    <col min="3073" max="3073" width="9.140625" style="391" customWidth="1"/>
    <col min="3074" max="3324" width="9.140625" style="391"/>
    <col min="3325" max="3325" width="37.28515625" style="391" customWidth="1"/>
    <col min="3326" max="3326" width="15.5703125" style="391" customWidth="1"/>
    <col min="3327" max="3327" width="17.140625" style="391" customWidth="1"/>
    <col min="3328" max="3328" width="19" style="391" customWidth="1"/>
    <col min="3329" max="3329" width="9.140625" style="391" customWidth="1"/>
    <col min="3330" max="3580" width="9.140625" style="391"/>
    <col min="3581" max="3581" width="37.28515625" style="391" customWidth="1"/>
    <col min="3582" max="3582" width="15.5703125" style="391" customWidth="1"/>
    <col min="3583" max="3583" width="17.140625" style="391" customWidth="1"/>
    <col min="3584" max="3584" width="19" style="391" customWidth="1"/>
    <col min="3585" max="3585" width="9.140625" style="391" customWidth="1"/>
    <col min="3586" max="3836" width="9.140625" style="391"/>
    <col min="3837" max="3837" width="37.28515625" style="391" customWidth="1"/>
    <col min="3838" max="3838" width="15.5703125" style="391" customWidth="1"/>
    <col min="3839" max="3839" width="17.140625" style="391" customWidth="1"/>
    <col min="3840" max="3840" width="19" style="391" customWidth="1"/>
    <col min="3841" max="3841" width="9.140625" style="391" customWidth="1"/>
    <col min="3842" max="4092" width="9.140625" style="391"/>
    <col min="4093" max="4093" width="37.28515625" style="391" customWidth="1"/>
    <col min="4094" max="4094" width="15.5703125" style="391" customWidth="1"/>
    <col min="4095" max="4095" width="17.140625" style="391" customWidth="1"/>
    <col min="4096" max="4096" width="19" style="391" customWidth="1"/>
    <col min="4097" max="4097" width="9.140625" style="391" customWidth="1"/>
    <col min="4098" max="4348" width="9.140625" style="391"/>
    <col min="4349" max="4349" width="37.28515625" style="391" customWidth="1"/>
    <col min="4350" max="4350" width="15.5703125" style="391" customWidth="1"/>
    <col min="4351" max="4351" width="17.140625" style="391" customWidth="1"/>
    <col min="4352" max="4352" width="19" style="391" customWidth="1"/>
    <col min="4353" max="4353" width="9.140625" style="391" customWidth="1"/>
    <col min="4354" max="4604" width="9.140625" style="391"/>
    <col min="4605" max="4605" width="37.28515625" style="391" customWidth="1"/>
    <col min="4606" max="4606" width="15.5703125" style="391" customWidth="1"/>
    <col min="4607" max="4607" width="17.140625" style="391" customWidth="1"/>
    <col min="4608" max="4608" width="19" style="391" customWidth="1"/>
    <col min="4609" max="4609" width="9.140625" style="391" customWidth="1"/>
    <col min="4610" max="4860" width="9.140625" style="391"/>
    <col min="4861" max="4861" width="37.28515625" style="391" customWidth="1"/>
    <col min="4862" max="4862" width="15.5703125" style="391" customWidth="1"/>
    <col min="4863" max="4863" width="17.140625" style="391" customWidth="1"/>
    <col min="4864" max="4864" width="19" style="391" customWidth="1"/>
    <col min="4865" max="4865" width="9.140625" style="391" customWidth="1"/>
    <col min="4866" max="5116" width="9.140625" style="391"/>
    <col min="5117" max="5117" width="37.28515625" style="391" customWidth="1"/>
    <col min="5118" max="5118" width="15.5703125" style="391" customWidth="1"/>
    <col min="5119" max="5119" width="17.140625" style="391" customWidth="1"/>
    <col min="5120" max="5120" width="19" style="391" customWidth="1"/>
    <col min="5121" max="5121" width="9.140625" style="391" customWidth="1"/>
    <col min="5122" max="5372" width="9.140625" style="391"/>
    <col min="5373" max="5373" width="37.28515625" style="391" customWidth="1"/>
    <col min="5374" max="5374" width="15.5703125" style="391" customWidth="1"/>
    <col min="5375" max="5375" width="17.140625" style="391" customWidth="1"/>
    <col min="5376" max="5376" width="19" style="391" customWidth="1"/>
    <col min="5377" max="5377" width="9.140625" style="391" customWidth="1"/>
    <col min="5378" max="5628" width="9.140625" style="391"/>
    <col min="5629" max="5629" width="37.28515625" style="391" customWidth="1"/>
    <col min="5630" max="5630" width="15.5703125" style="391" customWidth="1"/>
    <col min="5631" max="5631" width="17.140625" style="391" customWidth="1"/>
    <col min="5632" max="5632" width="19" style="391" customWidth="1"/>
    <col min="5633" max="5633" width="9.140625" style="391" customWidth="1"/>
    <col min="5634" max="5884" width="9.140625" style="391"/>
    <col min="5885" max="5885" width="37.28515625" style="391" customWidth="1"/>
    <col min="5886" max="5886" width="15.5703125" style="391" customWidth="1"/>
    <col min="5887" max="5887" width="17.140625" style="391" customWidth="1"/>
    <col min="5888" max="5888" width="19" style="391" customWidth="1"/>
    <col min="5889" max="5889" width="9.140625" style="391" customWidth="1"/>
    <col min="5890" max="6140" width="9.140625" style="391"/>
    <col min="6141" max="6141" width="37.28515625" style="391" customWidth="1"/>
    <col min="6142" max="6142" width="15.5703125" style="391" customWidth="1"/>
    <col min="6143" max="6143" width="17.140625" style="391" customWidth="1"/>
    <col min="6144" max="6144" width="19" style="391" customWidth="1"/>
    <col min="6145" max="6145" width="9.140625" style="391" customWidth="1"/>
    <col min="6146" max="6396" width="9.140625" style="391"/>
    <col min="6397" max="6397" width="37.28515625" style="391" customWidth="1"/>
    <col min="6398" max="6398" width="15.5703125" style="391" customWidth="1"/>
    <col min="6399" max="6399" width="17.140625" style="391" customWidth="1"/>
    <col min="6400" max="6400" width="19" style="391" customWidth="1"/>
    <col min="6401" max="6401" width="9.140625" style="391" customWidth="1"/>
    <col min="6402" max="6652" width="9.140625" style="391"/>
    <col min="6653" max="6653" width="37.28515625" style="391" customWidth="1"/>
    <col min="6654" max="6654" width="15.5703125" style="391" customWidth="1"/>
    <col min="6655" max="6655" width="17.140625" style="391" customWidth="1"/>
    <col min="6656" max="6656" width="19" style="391" customWidth="1"/>
    <col min="6657" max="6657" width="9.140625" style="391" customWidth="1"/>
    <col min="6658" max="6908" width="9.140625" style="391"/>
    <col min="6909" max="6909" width="37.28515625" style="391" customWidth="1"/>
    <col min="6910" max="6910" width="15.5703125" style="391" customWidth="1"/>
    <col min="6911" max="6911" width="17.140625" style="391" customWidth="1"/>
    <col min="6912" max="6912" width="19" style="391" customWidth="1"/>
    <col min="6913" max="6913" width="9.140625" style="391" customWidth="1"/>
    <col min="6914" max="7164" width="9.140625" style="391"/>
    <col min="7165" max="7165" width="37.28515625" style="391" customWidth="1"/>
    <col min="7166" max="7166" width="15.5703125" style="391" customWidth="1"/>
    <col min="7167" max="7167" width="17.140625" style="391" customWidth="1"/>
    <col min="7168" max="7168" width="19" style="391" customWidth="1"/>
    <col min="7169" max="7169" width="9.140625" style="391" customWidth="1"/>
    <col min="7170" max="7420" width="9.140625" style="391"/>
    <col min="7421" max="7421" width="37.28515625" style="391" customWidth="1"/>
    <col min="7422" max="7422" width="15.5703125" style="391" customWidth="1"/>
    <col min="7423" max="7423" width="17.140625" style="391" customWidth="1"/>
    <col min="7424" max="7424" width="19" style="391" customWidth="1"/>
    <col min="7425" max="7425" width="9.140625" style="391" customWidth="1"/>
    <col min="7426" max="7676" width="9.140625" style="391"/>
    <col min="7677" max="7677" width="37.28515625" style="391" customWidth="1"/>
    <col min="7678" max="7678" width="15.5703125" style="391" customWidth="1"/>
    <col min="7679" max="7679" width="17.140625" style="391" customWidth="1"/>
    <col min="7680" max="7680" width="19" style="391" customWidth="1"/>
    <col min="7681" max="7681" width="9.140625" style="391" customWidth="1"/>
    <col min="7682" max="7932" width="9.140625" style="391"/>
    <col min="7933" max="7933" width="37.28515625" style="391" customWidth="1"/>
    <col min="7934" max="7934" width="15.5703125" style="391" customWidth="1"/>
    <col min="7935" max="7935" width="17.140625" style="391" customWidth="1"/>
    <col min="7936" max="7936" width="19" style="391" customWidth="1"/>
    <col min="7937" max="7937" width="9.140625" style="391" customWidth="1"/>
    <col min="7938" max="8188" width="9.140625" style="391"/>
    <col min="8189" max="8189" width="37.28515625" style="391" customWidth="1"/>
    <col min="8190" max="8190" width="15.5703125" style="391" customWidth="1"/>
    <col min="8191" max="8191" width="17.140625" style="391" customWidth="1"/>
    <col min="8192" max="8192" width="19" style="391" customWidth="1"/>
    <col min="8193" max="8193" width="9.140625" style="391" customWidth="1"/>
    <col min="8194" max="8444" width="9.140625" style="391"/>
    <col min="8445" max="8445" width="37.28515625" style="391" customWidth="1"/>
    <col min="8446" max="8446" width="15.5703125" style="391" customWidth="1"/>
    <col min="8447" max="8447" width="17.140625" style="391" customWidth="1"/>
    <col min="8448" max="8448" width="19" style="391" customWidth="1"/>
    <col min="8449" max="8449" width="9.140625" style="391" customWidth="1"/>
    <col min="8450" max="8700" width="9.140625" style="391"/>
    <col min="8701" max="8701" width="37.28515625" style="391" customWidth="1"/>
    <col min="8702" max="8702" width="15.5703125" style="391" customWidth="1"/>
    <col min="8703" max="8703" width="17.140625" style="391" customWidth="1"/>
    <col min="8704" max="8704" width="19" style="391" customWidth="1"/>
    <col min="8705" max="8705" width="9.140625" style="391" customWidth="1"/>
    <col min="8706" max="8956" width="9.140625" style="391"/>
    <col min="8957" max="8957" width="37.28515625" style="391" customWidth="1"/>
    <col min="8958" max="8958" width="15.5703125" style="391" customWidth="1"/>
    <col min="8959" max="8959" width="17.140625" style="391" customWidth="1"/>
    <col min="8960" max="8960" width="19" style="391" customWidth="1"/>
    <col min="8961" max="8961" width="9.140625" style="391" customWidth="1"/>
    <col min="8962" max="9212" width="9.140625" style="391"/>
    <col min="9213" max="9213" width="37.28515625" style="391" customWidth="1"/>
    <col min="9214" max="9214" width="15.5703125" style="391" customWidth="1"/>
    <col min="9215" max="9215" width="17.140625" style="391" customWidth="1"/>
    <col min="9216" max="9216" width="19" style="391" customWidth="1"/>
    <col min="9217" max="9217" width="9.140625" style="391" customWidth="1"/>
    <col min="9218" max="9468" width="9.140625" style="391"/>
    <col min="9469" max="9469" width="37.28515625" style="391" customWidth="1"/>
    <col min="9470" max="9470" width="15.5703125" style="391" customWidth="1"/>
    <col min="9471" max="9471" width="17.140625" style="391" customWidth="1"/>
    <col min="9472" max="9472" width="19" style="391" customWidth="1"/>
    <col min="9473" max="9473" width="9.140625" style="391" customWidth="1"/>
    <col min="9474" max="9724" width="9.140625" style="391"/>
    <col min="9725" max="9725" width="37.28515625" style="391" customWidth="1"/>
    <col min="9726" max="9726" width="15.5703125" style="391" customWidth="1"/>
    <col min="9727" max="9727" width="17.140625" style="391" customWidth="1"/>
    <col min="9728" max="9728" width="19" style="391" customWidth="1"/>
    <col min="9729" max="9729" width="9.140625" style="391" customWidth="1"/>
    <col min="9730" max="9980" width="9.140625" style="391"/>
    <col min="9981" max="9981" width="37.28515625" style="391" customWidth="1"/>
    <col min="9982" max="9982" width="15.5703125" style="391" customWidth="1"/>
    <col min="9983" max="9983" width="17.140625" style="391" customWidth="1"/>
    <col min="9984" max="9984" width="19" style="391" customWidth="1"/>
    <col min="9985" max="9985" width="9.140625" style="391" customWidth="1"/>
    <col min="9986" max="10236" width="9.140625" style="391"/>
    <col min="10237" max="10237" width="37.28515625" style="391" customWidth="1"/>
    <col min="10238" max="10238" width="15.5703125" style="391" customWidth="1"/>
    <col min="10239" max="10239" width="17.140625" style="391" customWidth="1"/>
    <col min="10240" max="10240" width="19" style="391" customWidth="1"/>
    <col min="10241" max="10241" width="9.140625" style="391" customWidth="1"/>
    <col min="10242" max="10492" width="9.140625" style="391"/>
    <col min="10493" max="10493" width="37.28515625" style="391" customWidth="1"/>
    <col min="10494" max="10494" width="15.5703125" style="391" customWidth="1"/>
    <col min="10495" max="10495" width="17.140625" style="391" customWidth="1"/>
    <col min="10496" max="10496" width="19" style="391" customWidth="1"/>
    <col min="10497" max="10497" width="9.140625" style="391" customWidth="1"/>
    <col min="10498" max="10748" width="9.140625" style="391"/>
    <col min="10749" max="10749" width="37.28515625" style="391" customWidth="1"/>
    <col min="10750" max="10750" width="15.5703125" style="391" customWidth="1"/>
    <col min="10751" max="10751" width="17.140625" style="391" customWidth="1"/>
    <col min="10752" max="10752" width="19" style="391" customWidth="1"/>
    <col min="10753" max="10753" width="9.140625" style="391" customWidth="1"/>
    <col min="10754" max="11004" width="9.140625" style="391"/>
    <col min="11005" max="11005" width="37.28515625" style="391" customWidth="1"/>
    <col min="11006" max="11006" width="15.5703125" style="391" customWidth="1"/>
    <col min="11007" max="11007" width="17.140625" style="391" customWidth="1"/>
    <col min="11008" max="11008" width="19" style="391" customWidth="1"/>
    <col min="11009" max="11009" width="9.140625" style="391" customWidth="1"/>
    <col min="11010" max="11260" width="9.140625" style="391"/>
    <col min="11261" max="11261" width="37.28515625" style="391" customWidth="1"/>
    <col min="11262" max="11262" width="15.5703125" style="391" customWidth="1"/>
    <col min="11263" max="11263" width="17.140625" style="391" customWidth="1"/>
    <col min="11264" max="11264" width="19" style="391" customWidth="1"/>
    <col min="11265" max="11265" width="9.140625" style="391" customWidth="1"/>
    <col min="11266" max="11516" width="9.140625" style="391"/>
    <col min="11517" max="11517" width="37.28515625" style="391" customWidth="1"/>
    <col min="11518" max="11518" width="15.5703125" style="391" customWidth="1"/>
    <col min="11519" max="11519" width="17.140625" style="391" customWidth="1"/>
    <col min="11520" max="11520" width="19" style="391" customWidth="1"/>
    <col min="11521" max="11521" width="9.140625" style="391" customWidth="1"/>
    <col min="11522" max="11772" width="9.140625" style="391"/>
    <col min="11773" max="11773" width="37.28515625" style="391" customWidth="1"/>
    <col min="11774" max="11774" width="15.5703125" style="391" customWidth="1"/>
    <col min="11775" max="11775" width="17.140625" style="391" customWidth="1"/>
    <col min="11776" max="11776" width="19" style="391" customWidth="1"/>
    <col min="11777" max="11777" width="9.140625" style="391" customWidth="1"/>
    <col min="11778" max="12028" width="9.140625" style="391"/>
    <col min="12029" max="12029" width="37.28515625" style="391" customWidth="1"/>
    <col min="12030" max="12030" width="15.5703125" style="391" customWidth="1"/>
    <col min="12031" max="12031" width="17.140625" style="391" customWidth="1"/>
    <col min="12032" max="12032" width="19" style="391" customWidth="1"/>
    <col min="12033" max="12033" width="9.140625" style="391" customWidth="1"/>
    <col min="12034" max="12284" width="9.140625" style="391"/>
    <col min="12285" max="12285" width="37.28515625" style="391" customWidth="1"/>
    <col min="12286" max="12286" width="15.5703125" style="391" customWidth="1"/>
    <col min="12287" max="12287" width="17.140625" style="391" customWidth="1"/>
    <col min="12288" max="12288" width="19" style="391" customWidth="1"/>
    <col min="12289" max="12289" width="9.140625" style="391" customWidth="1"/>
    <col min="12290" max="12540" width="9.140625" style="391"/>
    <col min="12541" max="12541" width="37.28515625" style="391" customWidth="1"/>
    <col min="12542" max="12542" width="15.5703125" style="391" customWidth="1"/>
    <col min="12543" max="12543" width="17.140625" style="391" customWidth="1"/>
    <col min="12544" max="12544" width="19" style="391" customWidth="1"/>
    <col min="12545" max="12545" width="9.140625" style="391" customWidth="1"/>
    <col min="12546" max="12796" width="9.140625" style="391"/>
    <col min="12797" max="12797" width="37.28515625" style="391" customWidth="1"/>
    <col min="12798" max="12798" width="15.5703125" style="391" customWidth="1"/>
    <col min="12799" max="12799" width="17.140625" style="391" customWidth="1"/>
    <col min="12800" max="12800" width="19" style="391" customWidth="1"/>
    <col min="12801" max="12801" width="9.140625" style="391" customWidth="1"/>
    <col min="12802" max="13052" width="9.140625" style="391"/>
    <col min="13053" max="13053" width="37.28515625" style="391" customWidth="1"/>
    <col min="13054" max="13054" width="15.5703125" style="391" customWidth="1"/>
    <col min="13055" max="13055" width="17.140625" style="391" customWidth="1"/>
    <col min="13056" max="13056" width="19" style="391" customWidth="1"/>
    <col min="13057" max="13057" width="9.140625" style="391" customWidth="1"/>
    <col min="13058" max="13308" width="9.140625" style="391"/>
    <col min="13309" max="13309" width="37.28515625" style="391" customWidth="1"/>
    <col min="13310" max="13310" width="15.5703125" style="391" customWidth="1"/>
    <col min="13311" max="13311" width="17.140625" style="391" customWidth="1"/>
    <col min="13312" max="13312" width="19" style="391" customWidth="1"/>
    <col min="13313" max="13313" width="9.140625" style="391" customWidth="1"/>
    <col min="13314" max="13564" width="9.140625" style="391"/>
    <col min="13565" max="13565" width="37.28515625" style="391" customWidth="1"/>
    <col min="13566" max="13566" width="15.5703125" style="391" customWidth="1"/>
    <col min="13567" max="13567" width="17.140625" style="391" customWidth="1"/>
    <col min="13568" max="13568" width="19" style="391" customWidth="1"/>
    <col min="13569" max="13569" width="9.140625" style="391" customWidth="1"/>
    <col min="13570" max="13820" width="9.140625" style="391"/>
    <col min="13821" max="13821" width="37.28515625" style="391" customWidth="1"/>
    <col min="13822" max="13822" width="15.5703125" style="391" customWidth="1"/>
    <col min="13823" max="13823" width="17.140625" style="391" customWidth="1"/>
    <col min="13824" max="13824" width="19" style="391" customWidth="1"/>
    <col min="13825" max="13825" width="9.140625" style="391" customWidth="1"/>
    <col min="13826" max="14076" width="9.140625" style="391"/>
    <col min="14077" max="14077" width="37.28515625" style="391" customWidth="1"/>
    <col min="14078" max="14078" width="15.5703125" style="391" customWidth="1"/>
    <col min="14079" max="14079" width="17.140625" style="391" customWidth="1"/>
    <col min="14080" max="14080" width="19" style="391" customWidth="1"/>
    <col min="14081" max="14081" width="9.140625" style="391" customWidth="1"/>
    <col min="14082" max="14332" width="9.140625" style="391"/>
    <col min="14333" max="14333" width="37.28515625" style="391" customWidth="1"/>
    <col min="14334" max="14334" width="15.5703125" style="391" customWidth="1"/>
    <col min="14335" max="14335" width="17.140625" style="391" customWidth="1"/>
    <col min="14336" max="14336" width="19" style="391" customWidth="1"/>
    <col min="14337" max="14337" width="9.140625" style="391" customWidth="1"/>
    <col min="14338" max="14588" width="9.140625" style="391"/>
    <col min="14589" max="14589" width="37.28515625" style="391" customWidth="1"/>
    <col min="14590" max="14590" width="15.5703125" style="391" customWidth="1"/>
    <col min="14591" max="14591" width="17.140625" style="391" customWidth="1"/>
    <col min="14592" max="14592" width="19" style="391" customWidth="1"/>
    <col min="14593" max="14593" width="9.140625" style="391" customWidth="1"/>
    <col min="14594" max="14844" width="9.140625" style="391"/>
    <col min="14845" max="14845" width="37.28515625" style="391" customWidth="1"/>
    <col min="14846" max="14846" width="15.5703125" style="391" customWidth="1"/>
    <col min="14847" max="14847" width="17.140625" style="391" customWidth="1"/>
    <col min="14848" max="14848" width="19" style="391" customWidth="1"/>
    <col min="14849" max="14849" width="9.140625" style="391" customWidth="1"/>
    <col min="14850" max="15100" width="9.140625" style="391"/>
    <col min="15101" max="15101" width="37.28515625" style="391" customWidth="1"/>
    <col min="15102" max="15102" width="15.5703125" style="391" customWidth="1"/>
    <col min="15103" max="15103" width="17.140625" style="391" customWidth="1"/>
    <col min="15104" max="15104" width="19" style="391" customWidth="1"/>
    <col min="15105" max="15105" width="9.140625" style="391" customWidth="1"/>
    <col min="15106" max="15356" width="9.140625" style="391"/>
    <col min="15357" max="15357" width="37.28515625" style="391" customWidth="1"/>
    <col min="15358" max="15358" width="15.5703125" style="391" customWidth="1"/>
    <col min="15359" max="15359" width="17.140625" style="391" customWidth="1"/>
    <col min="15360" max="15360" width="19" style="391" customWidth="1"/>
    <col min="15361" max="15361" width="9.140625" style="391" customWidth="1"/>
    <col min="15362" max="15612" width="9.140625" style="391"/>
    <col min="15613" max="15613" width="37.28515625" style="391" customWidth="1"/>
    <col min="15614" max="15614" width="15.5703125" style="391" customWidth="1"/>
    <col min="15615" max="15615" width="17.140625" style="391" customWidth="1"/>
    <col min="15616" max="15616" width="19" style="391" customWidth="1"/>
    <col min="15617" max="15617" width="9.140625" style="391" customWidth="1"/>
    <col min="15618" max="15868" width="9.140625" style="391"/>
    <col min="15869" max="15869" width="37.28515625" style="391" customWidth="1"/>
    <col min="15870" max="15870" width="15.5703125" style="391" customWidth="1"/>
    <col min="15871" max="15871" width="17.140625" style="391" customWidth="1"/>
    <col min="15872" max="15872" width="19" style="391" customWidth="1"/>
    <col min="15873" max="15873" width="9.140625" style="391" customWidth="1"/>
    <col min="15874" max="16124" width="9.140625" style="391"/>
    <col min="16125" max="16125" width="37.28515625" style="391" customWidth="1"/>
    <col min="16126" max="16126" width="15.5703125" style="391" customWidth="1"/>
    <col min="16127" max="16127" width="17.140625" style="391" customWidth="1"/>
    <col min="16128" max="16128" width="19" style="391" customWidth="1"/>
    <col min="16129" max="16129" width="9.140625" style="391" customWidth="1"/>
    <col min="16130" max="16384" width="9.140625" style="391"/>
  </cols>
  <sheetData>
    <row r="1" spans="1:4" ht="16.5" customHeight="1">
      <c r="B1" s="407"/>
      <c r="C1" s="457" t="s">
        <v>859</v>
      </c>
      <c r="D1" s="457"/>
    </row>
    <row r="2" spans="1:4" ht="12.75" customHeight="1">
      <c r="B2" s="457" t="s">
        <v>865</v>
      </c>
      <c r="C2" s="457"/>
      <c r="D2" s="457"/>
    </row>
    <row r="3" spans="1:4" ht="12.75" customHeight="1">
      <c r="B3" s="457" t="s">
        <v>134</v>
      </c>
      <c r="C3" s="457"/>
      <c r="D3" s="457"/>
    </row>
    <row r="4" spans="1:4" ht="12.75" customHeight="1">
      <c r="B4" s="186"/>
      <c r="C4" s="457" t="s">
        <v>864</v>
      </c>
      <c r="D4" s="457"/>
    </row>
    <row r="5" spans="1:4" ht="12.75" customHeight="1">
      <c r="B5" s="457" t="s">
        <v>823</v>
      </c>
      <c r="C5" s="457"/>
      <c r="D5" s="457"/>
    </row>
    <row r="6" spans="1:4" ht="12.75" customHeight="1">
      <c r="B6" s="457" t="s">
        <v>604</v>
      </c>
      <c r="C6" s="457"/>
      <c r="D6" s="457"/>
    </row>
    <row r="7" spans="1:4" ht="12.75" customHeight="1">
      <c r="B7" s="457" t="s">
        <v>830</v>
      </c>
      <c r="C7" s="457"/>
      <c r="D7" s="457"/>
    </row>
    <row r="8" spans="1:4" ht="15" customHeight="1">
      <c r="A8" s="375"/>
    </row>
    <row r="9" spans="1:4">
      <c r="A9" s="408"/>
    </row>
    <row r="10" spans="1:4" ht="15">
      <c r="A10" s="392"/>
    </row>
    <row r="11" spans="1:4" ht="15">
      <c r="A11" s="392"/>
    </row>
    <row r="12" spans="1:4" ht="15">
      <c r="A12" s="392"/>
    </row>
    <row r="13" spans="1:4" ht="37.5" customHeight="1">
      <c r="A13" s="506" t="s">
        <v>858</v>
      </c>
      <c r="B13" s="506"/>
      <c r="C13" s="506"/>
    </row>
    <row r="14" spans="1:4" ht="14.25">
      <c r="A14" s="393" t="s">
        <v>824</v>
      </c>
    </row>
    <row r="15" spans="1:4" ht="15">
      <c r="A15" s="392"/>
      <c r="B15" s="394"/>
      <c r="C15" s="394"/>
      <c r="D15" s="394"/>
    </row>
    <row r="16" spans="1:4" ht="24" customHeight="1">
      <c r="A16" s="409" t="s">
        <v>842</v>
      </c>
      <c r="B16" s="410" t="s">
        <v>800</v>
      </c>
      <c r="C16" s="410" t="s">
        <v>801</v>
      </c>
      <c r="D16" s="410" t="s">
        <v>802</v>
      </c>
    </row>
    <row r="17" spans="1:4" ht="17.25" customHeight="1">
      <c r="A17" s="395"/>
      <c r="B17" s="400"/>
      <c r="C17" s="400"/>
      <c r="D17" s="400"/>
    </row>
    <row r="18" spans="1:4" ht="15">
      <c r="A18" s="411" t="s">
        <v>843</v>
      </c>
      <c r="B18" s="412">
        <v>1000</v>
      </c>
      <c r="C18" s="412">
        <v>357.8</v>
      </c>
      <c r="D18" s="412">
        <f>C18/B18*100</f>
        <v>35.78</v>
      </c>
    </row>
    <row r="19" spans="1:4" ht="15">
      <c r="A19" s="411" t="s">
        <v>844</v>
      </c>
      <c r="B19" s="412">
        <v>1000</v>
      </c>
      <c r="C19" s="412">
        <v>516</v>
      </c>
      <c r="D19" s="412">
        <f t="shared" ref="D19:D24" si="0">C19/B19*100</f>
        <v>51.6</v>
      </c>
    </row>
    <row r="20" spans="1:4" ht="15">
      <c r="A20" s="411" t="s">
        <v>845</v>
      </c>
      <c r="B20" s="412"/>
      <c r="C20" s="412"/>
      <c r="D20" s="412"/>
    </row>
    <row r="21" spans="1:4" ht="15">
      <c r="A21" s="411" t="s">
        <v>846</v>
      </c>
      <c r="B21" s="412">
        <v>1000</v>
      </c>
      <c r="C21" s="412">
        <v>359.1</v>
      </c>
      <c r="D21" s="412">
        <f t="shared" si="0"/>
        <v>35.910000000000004</v>
      </c>
    </row>
    <row r="22" spans="1:4" ht="15">
      <c r="A22" s="411" t="s">
        <v>847</v>
      </c>
      <c r="B22" s="412">
        <v>1000</v>
      </c>
      <c r="C22" s="412">
        <v>374.5</v>
      </c>
      <c r="D22" s="412">
        <f t="shared" si="0"/>
        <v>37.450000000000003</v>
      </c>
    </row>
    <row r="23" spans="1:4" ht="15">
      <c r="A23" s="395"/>
      <c r="B23" s="412"/>
      <c r="C23" s="412"/>
      <c r="D23" s="412"/>
    </row>
    <row r="24" spans="1:4" ht="15">
      <c r="A24" s="395" t="s">
        <v>676</v>
      </c>
      <c r="B24" s="412">
        <f>SUM(B18:B22)</f>
        <v>4000</v>
      </c>
      <c r="C24" s="412">
        <f>SUM(C18:C22)</f>
        <v>1607.4</v>
      </c>
      <c r="D24" s="412">
        <f t="shared" si="0"/>
        <v>40.185000000000002</v>
      </c>
    </row>
  </sheetData>
  <mergeCells count="8">
    <mergeCell ref="B7:D7"/>
    <mergeCell ref="A13:C13"/>
    <mergeCell ref="C1:D1"/>
    <mergeCell ref="B2:D2"/>
    <mergeCell ref="B3:D3"/>
    <mergeCell ref="C4:D4"/>
    <mergeCell ref="B5:D5"/>
    <mergeCell ref="B6:D6"/>
  </mergeCells>
  <pageMargins left="0.7" right="0.7" top="0.75" bottom="0.75" header="0.3" footer="0.3"/>
  <pageSetup paperSize="9" scale="95" orientation="portrait"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vt:i4>
      </vt:variant>
    </vt:vector>
  </HeadingPairs>
  <TitlesOfParts>
    <vt:vector size="21" baseType="lpstr">
      <vt:lpstr>прил1дох 2025</vt:lpstr>
      <vt:lpstr>прил 2-2025</vt:lpstr>
      <vt:lpstr>прил 3-2025 расходы</vt:lpstr>
      <vt:lpstr>прил 4 подпрогаммы 25</vt:lpstr>
      <vt:lpstr>прил 5 источники </vt:lpstr>
      <vt:lpstr>прил 6-ЖКХ</vt:lpstr>
      <vt:lpstr>прил 7 межбюд</vt:lpstr>
      <vt:lpstr>прил 8 дотация </vt:lpstr>
      <vt:lpstr>прил 9 протокола </vt:lpstr>
      <vt:lpstr>прил 10 коррупция </vt:lpstr>
      <vt:lpstr>прил 11 межбюджетка</vt:lpstr>
      <vt:lpstr>Лист1</vt:lpstr>
      <vt:lpstr>'прил 10 коррупция '!Область_печати</vt:lpstr>
      <vt:lpstr>'прил 11 межбюджетка'!Область_печати</vt:lpstr>
      <vt:lpstr>'прил 2-2025'!Область_печати</vt:lpstr>
      <vt:lpstr>'прил 3-2025 расходы'!Область_печати</vt:lpstr>
      <vt:lpstr>'прил 5 источники '!Область_печати</vt:lpstr>
      <vt:lpstr>'прил 6-ЖКХ'!Область_печати</vt:lpstr>
      <vt:lpstr>'прил 8 дотация '!Область_печати</vt:lpstr>
      <vt:lpstr>'прил 9 протокола '!Область_печати</vt:lpstr>
      <vt:lpstr>'прил1дох 2025'!Область_печати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Irina</cp:lastModifiedBy>
  <cp:lastPrinted>2025-04-18T12:00:32Z</cp:lastPrinted>
  <dcterms:created xsi:type="dcterms:W3CDTF">2019-10-22T09:19:46Z</dcterms:created>
  <dcterms:modified xsi:type="dcterms:W3CDTF">2025-05-05T08:08:23Z</dcterms:modified>
</cp:coreProperties>
</file>